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E Sample\"/>
    </mc:Choice>
  </mc:AlternateContent>
  <bookViews>
    <workbookView xWindow="0" yWindow="0" windowWidth="19200" windowHeight="11595" activeTab="4"/>
  </bookViews>
  <sheets>
    <sheet name="7E" sheetId="8" r:id="rId1"/>
    <sheet name="8E" sheetId="7" r:id="rId2"/>
    <sheet name="9E" sheetId="6" r:id="rId3"/>
    <sheet name="10E" sheetId="5" r:id="rId4"/>
    <sheet name="7E - 8E - 9E - 10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<sst xmlns="http://schemas.openxmlformats.org/spreadsheetml/2006/main" count="74" uniqueCount="26">
  <si>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</si>
  <si>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</si>
  <si>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</si>
  <si>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</si>
  <si>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</si>
  <si>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</si>
  <si>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</si>
  <si>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</si>
  <si>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</si>
  <si>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</si>
  <si>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</si>
  <si>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</si>
  <si>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</si>
  <si>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</si>
  <si>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</si>
  <si>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</si>
  <si>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</si>
  <si>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</si>
  <si>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</si>
  <si>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</si>
  <si>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</si>
  <si>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</si>
  <si>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10E</t>
  </si>
  <si>
    <t>9E</t>
  </si>
  <si>
    <t>8E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</si>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</sst>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'7E - 8E - 9E - 10E'!$B$1:$E$1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- 10E'!$E$3:$E$92</c:f>
              <c:numCache>
                <c:formatCode>0.000</c:formatCode>
                <c:ptCount val="90"/>
                <c:pt idx="0">
                  <c:v>0.60368755641952032</c:v>
                </c:pt>
                <c:pt idx="1">
                  <c:v>0.59358772405566063</c:v>
                </c:pt>
                <c:pt idx="2">
                  <c:v>0.61239757703353814</c:v>
                </c:pt>
                <c:pt idx="3">
                  <c:v>0.58244129544063172</c:v>
                </c:pt>
                <c:pt idx="4">
                  <c:v>0.58383176756590149</c:v>
                </c:pt>
                <c:pt idx="5">
                  <c:v>0.66414455961046193</c:v>
                </c:pt>
                <c:pt idx="6">
                  <c:v>0.73431770392265827</c:v>
                </c:pt>
                <c:pt idx="7">
                  <c:v>0.68822527568759784</c:v>
                </c:pt>
                <c:pt idx="8">
                  <c:v>0.78034962965715715</c:v>
                </c:pt>
                <c:pt idx="9">
                  <c:v>0.61945853327053135</c:v>
                </c:pt>
                <c:pt idx="10">
                  <c:v>0.62824408685358779</c:v>
                </c:pt>
                <c:pt idx="11">
                  <c:v>0.64205571359394187</c:v>
                </c:pt>
                <c:pt idx="12">
                  <c:v>0.60355084897799538</c:v>
                </c:pt>
                <c:pt idx="13">
                  <c:v>0.68375958468298781</c:v>
                </c:pt>
                <c:pt idx="14">
                  <c:v>0.59915388892766108</c:v>
                </c:pt>
                <c:pt idx="15">
                  <c:v>0.67208062644228561</c:v>
                </c:pt>
                <c:pt idx="16">
                  <c:v>0.73267023448074264</c:v>
                </c:pt>
                <c:pt idx="17">
                  <c:v>0.6659214887113527</c:v>
                </c:pt>
                <c:pt idx="18">
                  <c:v>0.74429154476474269</c:v>
                </c:pt>
                <c:pt idx="19">
                  <c:v>0.75446783901527148</c:v>
                </c:pt>
                <c:pt idx="20">
                  <c:v>0.68536918469400432</c:v>
                </c:pt>
                <c:pt idx="21">
                  <c:v>0.66754985583544024</c:v>
                </c:pt>
                <c:pt idx="22">
                  <c:v>0.65114035949409055</c:v>
                </c:pt>
                <c:pt idx="23">
                  <c:v>0.66323998248905214</c:v>
                </c:pt>
                <c:pt idx="24">
                  <c:v>0.65376860169350959</c:v>
                </c:pt>
                <c:pt idx="25">
                  <c:v>0.67363570539088946</c:v>
                </c:pt>
                <c:pt idx="26">
                  <c:v>0.63850943659145765</c:v>
                </c:pt>
                <c:pt idx="27">
                  <c:v>0.58884908568797512</c:v>
                </c:pt>
                <c:pt idx="28">
                  <c:v>0.58689693541456001</c:v>
                </c:pt>
                <c:pt idx="29">
                  <c:v>0.58048039013199249</c:v>
                </c:pt>
                <c:pt idx="30">
                  <c:v>0.5658584305050719</c:v>
                </c:pt>
                <c:pt idx="31">
                  <c:v>0.55535676268374468</c:v>
                </c:pt>
                <c:pt idx="32">
                  <c:v>0.57685089999464023</c:v>
                </c:pt>
                <c:pt idx="33">
                  <c:v>0.58761583492381164</c:v>
                </c:pt>
                <c:pt idx="34">
                  <c:v>0.52872917408665043</c:v>
                </c:pt>
                <c:pt idx="35">
                  <c:v>0.5344200985056039</c:v>
                </c:pt>
                <c:pt idx="36">
                  <c:v>0.55305748557588752</c:v>
                </c:pt>
                <c:pt idx="37">
                  <c:v>0.68484046263754472</c:v>
                </c:pt>
                <c:pt idx="38">
                  <c:v>0.66318453444154557</c:v>
                </c:pt>
                <c:pt idx="39">
                  <c:v>0.6022335610823133</c:v>
                </c:pt>
                <c:pt idx="40">
                  <c:v>0.5688867197029942</c:v>
                </c:pt>
                <c:pt idx="41">
                  <c:v>0.59377991376140971</c:v>
                </c:pt>
                <c:pt idx="42">
                  <c:v>0.56702138311249095</c:v>
                </c:pt>
                <c:pt idx="43">
                  <c:v>0.58423139346522301</c:v>
                </c:pt>
                <c:pt idx="44">
                  <c:v>0.55791046156587842</c:v>
                </c:pt>
                <c:pt idx="45">
                  <c:v>0.58476391067838607</c:v>
                </c:pt>
                <c:pt idx="46">
                  <c:v>0.59939329634359984</c:v>
                </c:pt>
                <c:pt idx="47">
                  <c:v>0.63648765082835657</c:v>
                </c:pt>
                <c:pt idx="48">
                  <c:v>0.61326041804707132</c:v>
                </c:pt>
                <c:pt idx="49">
                  <c:v>0.5871870587140422</c:v>
                </c:pt>
                <c:pt idx="50">
                  <c:v>0.57052866306626482</c:v>
                </c:pt>
                <c:pt idx="51">
                  <c:v>0.55377375401978668</c:v>
                </c:pt>
                <c:pt idx="52">
                  <c:v>0.55648595380994059</c:v>
                </c:pt>
                <c:pt idx="53">
                  <c:v>0.53587595102159646</c:v>
                </c:pt>
                <c:pt idx="54">
                  <c:v>0.56189937908089682</c:v>
                </c:pt>
                <c:pt idx="55">
                  <c:v>0.56392643040094714</c:v>
                </c:pt>
                <c:pt idx="56">
                  <c:v>0.5249921130288473</c:v>
                </c:pt>
                <c:pt idx="57">
                  <c:v>0.51655821909633215</c:v>
                </c:pt>
                <c:pt idx="58">
                  <c:v>0.57601307240603594</c:v>
                </c:pt>
                <c:pt idx="59">
                  <c:v>0.52301010023227934</c:v>
                </c:pt>
                <c:pt idx="60">
                  <c:v>0.56197098573243587</c:v>
                </c:pt>
                <c:pt idx="61">
                  <c:v>0.61425895368339611</c:v>
                </c:pt>
                <c:pt idx="62">
                  <c:v>0.60777723287008245</c:v>
                </c:pt>
                <c:pt idx="63">
                  <c:v>0.58491138264811848</c:v>
                </c:pt>
                <c:pt idx="64">
                  <c:v>0.58495024738161328</c:v>
                </c:pt>
                <c:pt idx="65">
                  <c:v>0.57331860250510946</c:v>
                </c:pt>
                <c:pt idx="66">
                  <c:v>0.56517026564647699</c:v>
                </c:pt>
                <c:pt idx="67">
                  <c:v>0.65288916743062975</c:v>
                </c:pt>
                <c:pt idx="68">
                  <c:v>0.56382745559627268</c:v>
                </c:pt>
                <c:pt idx="69">
                  <c:v>0.53319413031394036</c:v>
                </c:pt>
                <c:pt idx="70">
                  <c:v>0.53220431342484842</c:v>
                </c:pt>
                <c:pt idx="71">
                  <c:v>0.52229631525939813</c:v>
                </c:pt>
                <c:pt idx="72">
                  <c:v>0.50899780416232765</c:v>
                </c:pt>
                <c:pt idx="73">
                  <c:v>0.50968360740061658</c:v>
                </c:pt>
                <c:pt idx="74">
                  <c:v>0.52739889599494005</c:v>
                </c:pt>
                <c:pt idx="75">
                  <c:v>0.49378692741569102</c:v>
                </c:pt>
                <c:pt idx="76">
                  <c:v>0.50010751324049829</c:v>
                </c:pt>
                <c:pt idx="77">
                  <c:v>0.54784649554076148</c:v>
                </c:pt>
                <c:pt idx="78">
                  <c:v>0.72646351214425398</c:v>
                </c:pt>
                <c:pt idx="79">
                  <c:v>0.72894003250900175</c:v>
                </c:pt>
                <c:pt idx="80">
                  <c:v>0.78013502540427759</c:v>
                </c:pt>
                <c:pt idx="81">
                  <c:v>0.79618407970043525</c:v>
                </c:pt>
                <c:pt idx="82">
                  <c:v>0.71805257789288113</c:v>
                </c:pt>
                <c:pt idx="83">
                  <c:v>0.64799289972366725</c:v>
                </c:pt>
                <c:pt idx="84">
                  <c:v>0.63992142821623443</c:v>
                </c:pt>
                <c:pt idx="85">
                  <c:v>0.57697224791171942</c:v>
                </c:pt>
                <c:pt idx="86">
                  <c:v>0.56332176180192084</c:v>
                </c:pt>
                <c:pt idx="87">
                  <c:v>0.6154784276712818</c:v>
                </c:pt>
                <c:pt idx="88">
                  <c:v>0.54033625923447881</c:v>
                </c:pt>
                <c:pt idx="89">
                  <c:v>0.59153127610395129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'7E - 8E - 9E - 10E'!$G$1:$J$1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- 10E'!$J$3:$J$92</c:f>
              <c:numCache>
                <c:formatCode>0.000</c:formatCode>
                <c:ptCount val="90"/>
                <c:pt idx="0">
                  <c:v>1.0955234552059898</c:v>
                </c:pt>
                <c:pt idx="1">
                  <c:v>1.1073472496430905</c:v>
                </c:pt>
                <c:pt idx="2">
                  <c:v>1.0892994160937555</c:v>
                </c:pt>
                <c:pt idx="3">
                  <c:v>1.2204348189926975</c:v>
                </c:pt>
                <c:pt idx="4">
                  <c:v>1.298415931347741</c:v>
                </c:pt>
                <c:pt idx="5">
                  <c:v>1.1940509488882056</c:v>
                </c:pt>
                <c:pt idx="6">
                  <c:v>1.1391372426990967</c:v>
                </c:pt>
                <c:pt idx="7">
                  <c:v>1.3445695487246188</c:v>
                </c:pt>
                <c:pt idx="8">
                  <c:v>1.2394598123389837</c:v>
                </c:pt>
                <c:pt idx="9">
                  <c:v>1.1228996280106593</c:v>
                </c:pt>
                <c:pt idx="10">
                  <c:v>1.0595213811759745</c:v>
                </c:pt>
                <c:pt idx="11">
                  <c:v>1.2911984017473703</c:v>
                </c:pt>
                <c:pt idx="12">
                  <c:v>1.2989101155940452</c:v>
                </c:pt>
                <c:pt idx="13">
                  <c:v>1.1979322303909625</c:v>
                </c:pt>
                <c:pt idx="14">
                  <c:v>1.332723034530306</c:v>
                </c:pt>
                <c:pt idx="15">
                  <c:v>1.2520498060826026</c:v>
                </c:pt>
                <c:pt idx="16">
                  <c:v>1.1752601546629653</c:v>
                </c:pt>
                <c:pt idx="17">
                  <c:v>0.98695485316286091</c:v>
                </c:pt>
                <c:pt idx="18">
                  <c:v>1.0287236267616167</c:v>
                </c:pt>
                <c:pt idx="19">
                  <c:v>1.1867319752157481</c:v>
                </c:pt>
                <c:pt idx="20">
                  <c:v>1.2719467381732497</c:v>
                </c:pt>
                <c:pt idx="21">
                  <c:v>1.2782193922523784</c:v>
                </c:pt>
                <c:pt idx="22">
                  <c:v>0.8715161980402174</c:v>
                </c:pt>
                <c:pt idx="23">
                  <c:v>0.9125818995130105</c:v>
                </c:pt>
                <c:pt idx="24">
                  <c:v>1.0483622692377887</c:v>
                </c:pt>
                <c:pt idx="25">
                  <c:v>1.2172690759181539</c:v>
                </c:pt>
                <c:pt idx="26">
                  <c:v>1.0767675996135178</c:v>
                </c:pt>
                <c:pt idx="27">
                  <c:v>1.2651490648418418</c:v>
                </c:pt>
                <c:pt idx="28">
                  <c:v>1.1743267571409841</c:v>
                </c:pt>
                <c:pt idx="29">
                  <c:v>1.11913559865867</c:v>
                </c:pt>
                <c:pt idx="30">
                  <c:v>1.159086703384038</c:v>
                </c:pt>
                <c:pt idx="31">
                  <c:v>1.1523648360427023</c:v>
                </c:pt>
                <c:pt idx="32">
                  <c:v>1.143854777253557</c:v>
                </c:pt>
                <c:pt idx="33">
                  <c:v>1.1183230569343428</c:v>
                </c:pt>
                <c:pt idx="34">
                  <c:v>1.1019013532183057</c:v>
                </c:pt>
                <c:pt idx="35">
                  <c:v>1.1741977652540208</c:v>
                </c:pt>
                <c:pt idx="36">
                  <c:v>1.0517526056065118</c:v>
                </c:pt>
                <c:pt idx="37">
                  <c:v>0.82315079344637043</c:v>
                </c:pt>
                <c:pt idx="38">
                  <c:v>0.92543230860397507</c:v>
                </c:pt>
                <c:pt idx="39">
                  <c:v>1.0011080124023259</c:v>
                </c:pt>
                <c:pt idx="40">
                  <c:v>0.98914284909001349</c:v>
                </c:pt>
                <c:pt idx="41">
                  <c:v>0.94537428598856377</c:v>
                </c:pt>
                <c:pt idx="42">
                  <c:v>1.2341644257990434</c:v>
                </c:pt>
                <c:pt idx="43">
                  <c:v>1.3488016608384588</c:v>
                </c:pt>
                <c:pt idx="44">
                  <c:v>1.1592855072663473</c:v>
                </c:pt>
                <c:pt idx="45">
                  <c:v>0.9306075073689819</c:v>
                </c:pt>
                <c:pt idx="46">
                  <c:v>0.92693206699425079</c:v>
                </c:pt>
                <c:pt idx="47">
                  <c:v>1.0608166863521673</c:v>
                </c:pt>
                <c:pt idx="48">
                  <c:v>1.2315988236811295</c:v>
                </c:pt>
                <c:pt idx="49">
                  <c:v>1.1649368571523677</c:v>
                </c:pt>
                <c:pt idx="50">
                  <c:v>0.95696350887113024</c:v>
                </c:pt>
                <c:pt idx="51">
                  <c:v>0.92293181488853027</c:v>
                </c:pt>
                <c:pt idx="52">
                  <c:v>1.2823433649888252</c:v>
                </c:pt>
                <c:pt idx="53">
                  <c:v>1.3051690180951312</c:v>
                </c:pt>
                <c:pt idx="54">
                  <c:v>1.1892723605799767</c:v>
                </c:pt>
                <c:pt idx="55">
                  <c:v>1.2927624905187993</c:v>
                </c:pt>
                <c:pt idx="56">
                  <c:v>1.2451657973692001</c:v>
                </c:pt>
                <c:pt idx="57">
                  <c:v>1.1880980444282958</c:v>
                </c:pt>
                <c:pt idx="58">
                  <c:v>1.0768005386001771</c:v>
                </c:pt>
                <c:pt idx="59">
                  <c:v>0.98295091414941138</c:v>
                </c:pt>
                <c:pt idx="60">
                  <c:v>1.1438877173686259</c:v>
                </c:pt>
                <c:pt idx="61">
                  <c:v>1.1804676523157736</c:v>
                </c:pt>
                <c:pt idx="62">
                  <c:v>1.2082821024304418</c:v>
                </c:pt>
                <c:pt idx="63">
                  <c:v>1.3063258454601998</c:v>
                </c:pt>
                <c:pt idx="64">
                  <c:v>1.2041680530566212</c:v>
                </c:pt>
                <c:pt idx="65">
                  <c:v>1.0243342407704852</c:v>
                </c:pt>
                <c:pt idx="66">
                  <c:v>1.0264741079789708</c:v>
                </c:pt>
                <c:pt idx="67">
                  <c:v>1.0419802193669871</c:v>
                </c:pt>
                <c:pt idx="68">
                  <c:v>0.94700879945996497</c:v>
                </c:pt>
                <c:pt idx="69">
                  <c:v>0.91950836269624414</c:v>
                </c:pt>
                <c:pt idx="70">
                  <c:v>0.98489518142827293</c:v>
                </c:pt>
                <c:pt idx="71">
                  <c:v>1.0034564861022199</c:v>
                </c:pt>
                <c:pt idx="72">
                  <c:v>0.97291941614447108</c:v>
                </c:pt>
                <c:pt idx="73">
                  <c:v>1.0495093787602705</c:v>
                </c:pt>
                <c:pt idx="74">
                  <c:v>1.22456445751872</c:v>
                </c:pt>
                <c:pt idx="75">
                  <c:v>1.2061636387071426</c:v>
                </c:pt>
                <c:pt idx="76">
                  <c:v>1.0205232783866558</c:v>
                </c:pt>
                <c:pt idx="77">
                  <c:v>1.0691088411407588</c:v>
                </c:pt>
                <c:pt idx="78">
                  <c:v>1.1238827370030597</c:v>
                </c:pt>
                <c:pt idx="79">
                  <c:v>1.1720959417252743</c:v>
                </c:pt>
                <c:pt idx="80">
                  <c:v>1.0350978410606759</c:v>
                </c:pt>
                <c:pt idx="81">
                  <c:v>1.213789174456124</c:v>
                </c:pt>
                <c:pt idx="82">
                  <c:v>1.3120182065804298</c:v>
                </c:pt>
                <c:pt idx="83">
                  <c:v>1.2669081737098076</c:v>
                </c:pt>
                <c:pt idx="84">
                  <c:v>1.0907598480030476</c:v>
                </c:pt>
                <c:pt idx="85">
                  <c:v>1.0178459737597074</c:v>
                </c:pt>
                <c:pt idx="86">
                  <c:v>1.0455668025346518</c:v>
                </c:pt>
                <c:pt idx="87">
                  <c:v>1.0489388772215005</c:v>
                </c:pt>
                <c:pt idx="88">
                  <c:v>1.0718620986088028</c:v>
                </c:pt>
                <c:pt idx="89">
                  <c:v>1.0675993259285854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'7E - 8E - 9E - 10E'!$L$1:$O$1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- 10E'!$O$3:$O$92</c:f>
              <c:numCache>
                <c:formatCode>0.000</c:formatCode>
                <c:ptCount val="90"/>
                <c:pt idx="0">
                  <c:v>1.5411607710443842</c:v>
                </c:pt>
                <c:pt idx="1">
                  <c:v>1.3834683773651666</c:v>
                </c:pt>
                <c:pt idx="2">
                  <c:v>1.3396525305505753</c:v>
                </c:pt>
                <c:pt idx="3">
                  <c:v>1.2436922387474207</c:v>
                </c:pt>
                <c:pt idx="4">
                  <c:v>1.2453597837103709</c:v>
                </c:pt>
                <c:pt idx="5">
                  <c:v>1.3705548295319607</c:v>
                </c:pt>
                <c:pt idx="6">
                  <c:v>1.2832365533677377</c:v>
                </c:pt>
                <c:pt idx="7">
                  <c:v>1.3523273838282324</c:v>
                </c:pt>
                <c:pt idx="8">
                  <c:v>1.2966686334882531</c:v>
                </c:pt>
                <c:pt idx="9">
                  <c:v>1.5066897337625187</c:v>
                </c:pt>
                <c:pt idx="10">
                  <c:v>1.4699769209468214</c:v>
                </c:pt>
                <c:pt idx="11">
                  <c:v>1.141712438052493</c:v>
                </c:pt>
                <c:pt idx="12">
                  <c:v>1.4190810099353599</c:v>
                </c:pt>
                <c:pt idx="13">
                  <c:v>1.6546980782703633</c:v>
                </c:pt>
                <c:pt idx="14">
                  <c:v>1.659420161751056</c:v>
                </c:pt>
                <c:pt idx="15">
                  <c:v>1.4342374338762696</c:v>
                </c:pt>
                <c:pt idx="16">
                  <c:v>1.4850512908238349</c:v>
                </c:pt>
                <c:pt idx="17">
                  <c:v>1.5714085259015644</c:v>
                </c:pt>
                <c:pt idx="18">
                  <c:v>1.4274319059394316</c:v>
                </c:pt>
                <c:pt idx="19">
                  <c:v>1.4306020841478972</c:v>
                </c:pt>
                <c:pt idx="20">
                  <c:v>1.3124414103599169</c:v>
                </c:pt>
                <c:pt idx="21">
                  <c:v>1.3349264227926214</c:v>
                </c:pt>
                <c:pt idx="22">
                  <c:v>1.1807656779835343</c:v>
                </c:pt>
                <c:pt idx="23">
                  <c:v>1.362979778155623</c:v>
                </c:pt>
                <c:pt idx="24">
                  <c:v>1.2429917500278878</c:v>
                </c:pt>
                <c:pt idx="25">
                  <c:v>1.2546234245206387</c:v>
                </c:pt>
                <c:pt idx="26">
                  <c:v>1.2445151079205772</c:v>
                </c:pt>
                <c:pt idx="27">
                  <c:v>1.3644361045540223</c:v>
                </c:pt>
                <c:pt idx="28">
                  <c:v>1.3625523113866003</c:v>
                </c:pt>
                <c:pt idx="29">
                  <c:v>1.2896352555680135</c:v>
                </c:pt>
                <c:pt idx="30">
                  <c:v>1.2099124137384714</c:v>
                </c:pt>
                <c:pt idx="31">
                  <c:v>1.3507953173439993</c:v>
                </c:pt>
                <c:pt idx="32">
                  <c:v>1.3625796414606453</c:v>
                </c:pt>
                <c:pt idx="33">
                  <c:v>1.5507529643935851</c:v>
                </c:pt>
                <c:pt idx="34">
                  <c:v>1.496484025768638</c:v>
                </c:pt>
                <c:pt idx="35">
                  <c:v>1.4987768635704461</c:v>
                </c:pt>
                <c:pt idx="36">
                  <c:v>1.5030973388883242</c:v>
                </c:pt>
                <c:pt idx="37">
                  <c:v>1.6520712333245617</c:v>
                </c:pt>
                <c:pt idx="38">
                  <c:v>1.5537297179473639</c:v>
                </c:pt>
                <c:pt idx="39">
                  <c:v>1.7267764978295044</c:v>
                </c:pt>
                <c:pt idx="40">
                  <c:v>1.3896771960958691</c:v>
                </c:pt>
                <c:pt idx="41">
                  <c:v>1.5654650636821095</c:v>
                </c:pt>
                <c:pt idx="42">
                  <c:v>1.6129839614344668</c:v>
                </c:pt>
                <c:pt idx="43">
                  <c:v>1.6969123393509227</c:v>
                </c:pt>
                <c:pt idx="44">
                  <c:v>1.6460222935377227</c:v>
                </c:pt>
                <c:pt idx="45">
                  <c:v>1.4753159873014392</c:v>
                </c:pt>
                <c:pt idx="46">
                  <c:v>1.7057727643643694</c:v>
                </c:pt>
                <c:pt idx="47">
                  <c:v>1.5346298407581775</c:v>
                </c:pt>
                <c:pt idx="48">
                  <c:v>1.5836921344091441</c:v>
                </c:pt>
                <c:pt idx="49">
                  <c:v>1.6209027822244033</c:v>
                </c:pt>
                <c:pt idx="50">
                  <c:v>1.4157476622415115</c:v>
                </c:pt>
                <c:pt idx="51">
                  <c:v>1.4428584776929114</c:v>
                </c:pt>
                <c:pt idx="52">
                  <c:v>1.4323298461778677</c:v>
                </c:pt>
                <c:pt idx="53">
                  <c:v>1.4303977590129795</c:v>
                </c:pt>
                <c:pt idx="54">
                  <c:v>1.358481515051418</c:v>
                </c:pt>
                <c:pt idx="55">
                  <c:v>1.4207066649485975</c:v>
                </c:pt>
                <c:pt idx="56">
                  <c:v>1.3876200377194667</c:v>
                </c:pt>
                <c:pt idx="57">
                  <c:v>1.3531316587796012</c:v>
                </c:pt>
                <c:pt idx="58">
                  <c:v>1.2882413175275551</c:v>
                </c:pt>
                <c:pt idx="59">
                  <c:v>1.2753038964734051</c:v>
                </c:pt>
                <c:pt idx="60">
                  <c:v>1.2676605408611326</c:v>
                </c:pt>
                <c:pt idx="61">
                  <c:v>1.2290905007492494</c:v>
                </c:pt>
                <c:pt idx="62">
                  <c:v>1.3920286715149273</c:v>
                </c:pt>
                <c:pt idx="63">
                  <c:v>1.3290788375706342</c:v>
                </c:pt>
                <c:pt idx="64">
                  <c:v>1.4440693399206077</c:v>
                </c:pt>
                <c:pt idx="65">
                  <c:v>1.401729193402472</c:v>
                </c:pt>
                <c:pt idx="66">
                  <c:v>1.5703990340016512</c:v>
                </c:pt>
                <c:pt idx="67">
                  <c:v>1.6190523231025646</c:v>
                </c:pt>
                <c:pt idx="68">
                  <c:v>1.5825751188832835</c:v>
                </c:pt>
                <c:pt idx="69">
                  <c:v>1.5038612394178259</c:v>
                </c:pt>
                <c:pt idx="70">
                  <c:v>1.4519926402256706</c:v>
                </c:pt>
                <c:pt idx="71">
                  <c:v>1.2829052857028205</c:v>
                </c:pt>
                <c:pt idx="72">
                  <c:v>1.4981210590822986</c:v>
                </c:pt>
                <c:pt idx="73">
                  <c:v>1.5026982928256738</c:v>
                </c:pt>
                <c:pt idx="74">
                  <c:v>1.4957401085292896</c:v>
                </c:pt>
                <c:pt idx="75">
                  <c:v>1.746073404700254</c:v>
                </c:pt>
                <c:pt idx="76">
                  <c:v>1.5119327086684395</c:v>
                </c:pt>
                <c:pt idx="77">
                  <c:v>1.3154590266965418</c:v>
                </c:pt>
                <c:pt idx="78">
                  <c:v>1.4791958634089275</c:v>
                </c:pt>
                <c:pt idx="79">
                  <c:v>1.4974525179960312</c:v>
                </c:pt>
                <c:pt idx="80">
                  <c:v>1.5595650965379759</c:v>
                </c:pt>
                <c:pt idx="81">
                  <c:v>1.8802918934616664</c:v>
                </c:pt>
                <c:pt idx="82">
                  <c:v>1.4452234778870929</c:v>
                </c:pt>
                <c:pt idx="83">
                  <c:v>1.6539296618509118</c:v>
                </c:pt>
                <c:pt idx="84">
                  <c:v>1.830965039276615</c:v>
                </c:pt>
                <c:pt idx="85">
                  <c:v>1.6497498938695994</c:v>
                </c:pt>
                <c:pt idx="86">
                  <c:v>1.8737148679587787</c:v>
                </c:pt>
                <c:pt idx="87">
                  <c:v>1.986761698664298</c:v>
                </c:pt>
                <c:pt idx="88">
                  <c:v>1.757037436279713</c:v>
                </c:pt>
                <c:pt idx="89">
                  <c:v>1.768841167608288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'7E - 8E - 9E - 10E'!$Q$1:$T$1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- 10E'!$T$3:$T$92</c:f>
              <c:numCache>
                <c:formatCode>0.000</c:formatCode>
                <c:ptCount val="90"/>
                <c:pt idx="0">
                  <c:v>2.4225822031007911</c:v>
                </c:pt>
                <c:pt idx="1">
                  <c:v>2.3987096555848653</c:v>
                </c:pt>
                <c:pt idx="2">
                  <c:v>2.7399861962011256</c:v>
                </c:pt>
                <c:pt idx="3">
                  <c:v>2.9194861562875034</c:v>
                </c:pt>
                <c:pt idx="4">
                  <c:v>2.9150208323607165</c:v>
                </c:pt>
                <c:pt idx="5">
                  <c:v>2.6406227510108877</c:v>
                </c:pt>
                <c:pt idx="6">
                  <c:v>2.4813311979625485</c:v>
                </c:pt>
                <c:pt idx="7">
                  <c:v>2.5413195855053914</c:v>
                </c:pt>
                <c:pt idx="8">
                  <c:v>3.0100585993775941</c:v>
                </c:pt>
                <c:pt idx="9">
                  <c:v>2.6370914816310904</c:v>
                </c:pt>
                <c:pt idx="10">
                  <c:v>2.7092566144309922</c:v>
                </c:pt>
                <c:pt idx="11">
                  <c:v>3.095254906886586</c:v>
                </c:pt>
                <c:pt idx="12">
                  <c:v>2.405228020624715</c:v>
                </c:pt>
                <c:pt idx="13">
                  <c:v>2.2253080209360183</c:v>
                </c:pt>
                <c:pt idx="14">
                  <c:v>2.3992970654519055</c:v>
                </c:pt>
                <c:pt idx="15">
                  <c:v>2.387112852943809</c:v>
                </c:pt>
                <c:pt idx="16">
                  <c:v>3.0969513411694813</c:v>
                </c:pt>
                <c:pt idx="17">
                  <c:v>2.7014149184723717</c:v>
                </c:pt>
                <c:pt idx="18">
                  <c:v>2.4683195331643573</c:v>
                </c:pt>
                <c:pt idx="19">
                  <c:v>2.1928551490645698</c:v>
                </c:pt>
                <c:pt idx="20">
                  <c:v>1.9647491836252304</c:v>
                </c:pt>
                <c:pt idx="21">
                  <c:v>2.0473936954088319</c:v>
                </c:pt>
                <c:pt idx="22">
                  <c:v>2.0861827847164998</c:v>
                </c:pt>
                <c:pt idx="23">
                  <c:v>2.2249123180557961</c:v>
                </c:pt>
                <c:pt idx="24">
                  <c:v>2.2823022715886183</c:v>
                </c:pt>
                <c:pt idx="25">
                  <c:v>2.2119732687526623</c:v>
                </c:pt>
                <c:pt idx="26">
                  <c:v>2.2993767663176112</c:v>
                </c:pt>
                <c:pt idx="27">
                  <c:v>2.3721217596931328</c:v>
                </c:pt>
                <c:pt idx="28">
                  <c:v>1.9927857598675363</c:v>
                </c:pt>
                <c:pt idx="29">
                  <c:v>2.0366213705386018</c:v>
                </c:pt>
                <c:pt idx="30">
                  <c:v>2.1507743204909953</c:v>
                </c:pt>
                <c:pt idx="31">
                  <c:v>2.5734130754969051</c:v>
                </c:pt>
                <c:pt idx="32">
                  <c:v>2.2283457506820108</c:v>
                </c:pt>
                <c:pt idx="33">
                  <c:v>2.0141483232042061</c:v>
                </c:pt>
                <c:pt idx="34">
                  <c:v>1.9729218433874516</c:v>
                </c:pt>
                <c:pt idx="35">
                  <c:v>1.7819594736801148</c:v>
                </c:pt>
                <c:pt idx="36">
                  <c:v>2.3934460729801623</c:v>
                </c:pt>
                <c:pt idx="37">
                  <c:v>2.4505125336232361</c:v>
                </c:pt>
                <c:pt idx="38">
                  <c:v>2.6403807274646316</c:v>
                </c:pt>
                <c:pt idx="39">
                  <c:v>2.5026692062630564</c:v>
                </c:pt>
                <c:pt idx="40">
                  <c:v>2.2826076038030738</c:v>
                </c:pt>
                <c:pt idx="41">
                  <c:v>2.1199543136257137</c:v>
                </c:pt>
                <c:pt idx="42">
                  <c:v>2.4304489658544304</c:v>
                </c:pt>
                <c:pt idx="43">
                  <c:v>2.6902059728470031</c:v>
                </c:pt>
                <c:pt idx="44">
                  <c:v>2.587952690835158</c:v>
                </c:pt>
                <c:pt idx="45">
                  <c:v>2.5646787466138181</c:v>
                </c:pt>
                <c:pt idx="46">
                  <c:v>3.329527578100334</c:v>
                </c:pt>
                <c:pt idx="47">
                  <c:v>3.2591434665272456</c:v>
                </c:pt>
                <c:pt idx="48">
                  <c:v>2.7237910954859328</c:v>
                </c:pt>
                <c:pt idx="49">
                  <c:v>2.6751983385018296</c:v>
                </c:pt>
                <c:pt idx="50">
                  <c:v>2.4040589676863329</c:v>
                </c:pt>
                <c:pt idx="51">
                  <c:v>2.844041296426369</c:v>
                </c:pt>
                <c:pt idx="52">
                  <c:v>2.7593603190056633</c:v>
                </c:pt>
                <c:pt idx="53">
                  <c:v>2.8049283999951782</c:v>
                </c:pt>
                <c:pt idx="54">
                  <c:v>2.4861541099546396</c:v>
                </c:pt>
                <c:pt idx="55">
                  <c:v>2.3073763150071858</c:v>
                </c:pt>
                <c:pt idx="56">
                  <c:v>2.6788212846985382</c:v>
                </c:pt>
                <c:pt idx="57">
                  <c:v>2.4623479399081263</c:v>
                </c:pt>
                <c:pt idx="58">
                  <c:v>2.4642123179647513</c:v>
                </c:pt>
                <c:pt idx="59">
                  <c:v>2.5522646924583308</c:v>
                </c:pt>
                <c:pt idx="60">
                  <c:v>2.4921039843983062</c:v>
                </c:pt>
                <c:pt idx="61">
                  <c:v>2.7149264852388471</c:v>
                </c:pt>
                <c:pt idx="62">
                  <c:v>2.4983966764833538</c:v>
                </c:pt>
                <c:pt idx="63">
                  <c:v>2.3680235559131093</c:v>
                </c:pt>
                <c:pt idx="64">
                  <c:v>2.2281035055029572</c:v>
                </c:pt>
                <c:pt idx="65">
                  <c:v>2.1923030947978517</c:v>
                </c:pt>
                <c:pt idx="66">
                  <c:v>2.0880026559466605</c:v>
                </c:pt>
                <c:pt idx="67">
                  <c:v>2.0566675748103922</c:v>
                </c:pt>
                <c:pt idx="68">
                  <c:v>2.2119633417272171</c:v>
                </c:pt>
                <c:pt idx="69">
                  <c:v>2.2654794239022076</c:v>
                </c:pt>
                <c:pt idx="70">
                  <c:v>1.8872098081584519</c:v>
                </c:pt>
                <c:pt idx="71">
                  <c:v>1.898565607273357</c:v>
                </c:pt>
                <c:pt idx="72">
                  <c:v>1.7030260244116131</c:v>
                </c:pt>
                <c:pt idx="73">
                  <c:v>1.8685144015748119</c:v>
                </c:pt>
                <c:pt idx="74">
                  <c:v>1.8028429363195759</c:v>
                </c:pt>
                <c:pt idx="75">
                  <c:v>2.5473312365972633</c:v>
                </c:pt>
                <c:pt idx="76">
                  <c:v>3.009874110739041</c:v>
                </c:pt>
                <c:pt idx="77">
                  <c:v>2.4504854778893961</c:v>
                </c:pt>
                <c:pt idx="78">
                  <c:v>2.4075071857292034</c:v>
                </c:pt>
                <c:pt idx="79">
                  <c:v>2.1156227044449856</c:v>
                </c:pt>
                <c:pt idx="80">
                  <c:v>1.9763483733624148</c:v>
                </c:pt>
                <c:pt idx="81">
                  <c:v>2.0143767880014023</c:v>
                </c:pt>
                <c:pt idx="82">
                  <c:v>2.0184409368809573</c:v>
                </c:pt>
                <c:pt idx="83">
                  <c:v>1.9130544018070861</c:v>
                </c:pt>
                <c:pt idx="84">
                  <c:v>1.9032219538144106</c:v>
                </c:pt>
                <c:pt idx="85">
                  <c:v>2.378157456909114</c:v>
                </c:pt>
                <c:pt idx="86">
                  <c:v>2.3845254100705731</c:v>
                </c:pt>
                <c:pt idx="87">
                  <c:v>2.3758918569504663</c:v>
                </c:pt>
                <c:pt idx="88">
                  <c:v>2.3876472703073781</c:v>
                </c:pt>
                <c:pt idx="89">
                  <c:v>2.3716264663607167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65000"/>
        <c:axId val="217566176"/>
      </c:scatterChart>
      <c:valAx>
        <c:axId val="2175650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566176"/>
        <c:crosses val="autoZero"/>
        <c:crossBetween val="midCat"/>
      </c:valAx>
      <c:valAx>
        <c:axId val="21756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565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14.50399971</v>
      </c>
      <c r="C2">
        <v>0.65780002000000004</v>
      </c>
      <c r="D2">
        <v>175.76199341</v>
      </c>
      <c r="E2">
        <v>1.0946999799999999</v>
      </c>
      <c r="F2">
        <v>896.06896973000005</v>
      </c>
      <c r="G2">
        <v>1.1152000399999999</v>
      </c>
      <c r="H2">
        <v>601.40502930000002</v>
      </c>
      <c r="J2" s="2">
        <f>TREND(Calibration!$A$2:$A$4,Calibration!$B$2:$B$4,C2)</f>
        <v>427.72109158174231</v>
      </c>
      <c r="K2" s="2">
        <f>TREND(Calibration!$A$2:$A$4,Calibration!$C$2:$C$4,E2)</f>
        <v>421.00375225780908</v>
      </c>
      <c r="L2" s="2">
        <f>TREND(Calibration!$A$2:$A$4,Calibration!$D$2:$D$4,G2)</f>
        <v>407.94638833465973</v>
      </c>
      <c r="N2" s="2">
        <f>AVERAGE(J2:J409)</f>
        <v>380.8194051543955</v>
      </c>
    </row>
    <row r="3" spans="1:14" x14ac:dyDescent="0.25">
      <c r="A3">
        <v>5036</v>
      </c>
      <c r="B3">
        <v>14.5170002</v>
      </c>
      <c r="C3">
        <v>0.66530001000000005</v>
      </c>
      <c r="D3">
        <v>832.50598145000004</v>
      </c>
      <c r="E3">
        <v>1.1075999700000001</v>
      </c>
      <c r="F3">
        <v>790.55700683999999</v>
      </c>
      <c r="G3">
        <v>1.11409998</v>
      </c>
      <c r="H3">
        <v>996.39801024999997</v>
      </c>
      <c r="J3" s="2">
        <f>TREND(Calibration!$A$2:$A$4,Calibration!$B$2:$B$4,C3)</f>
        <v>432.35358046694716</v>
      </c>
      <c r="K3" s="2">
        <f>TREND(Calibration!$A$2:$A$4,Calibration!$C$2:$C$4,E3)</f>
        <v>426.20755247121969</v>
      </c>
      <c r="L3" s="2">
        <f>TREND(Calibration!$A$2:$A$4,Calibration!$D$2:$D$4,G3)</f>
        <v>407.4915159678668</v>
      </c>
    </row>
    <row r="4" spans="1:14" x14ac:dyDescent="0.25">
      <c r="A4">
        <v>10021</v>
      </c>
      <c r="B4">
        <v>14.56700039</v>
      </c>
      <c r="C4">
        <v>0.65829998000000001</v>
      </c>
      <c r="D4">
        <v>9.9000003020963209E+37</v>
      </c>
      <c r="E4">
        <v>1.11459994</v>
      </c>
      <c r="F4">
        <v>654.06701659999999</v>
      </c>
      <c r="G4">
        <v>1.1124999499999999</v>
      </c>
      <c r="H4">
        <v>9.9000003020963209E+37</v>
      </c>
      <c r="J4" s="2">
        <f>TREND(Calibration!$A$2:$A$4,Calibration!$B$2:$B$4,C4)</f>
        <v>428.02989987922632</v>
      </c>
      <c r="K4" s="2">
        <f>TREND(Calibration!$A$2:$A$4,Calibration!$C$2:$C$4,E4)</f>
        <v>429.03131011598265</v>
      </c>
      <c r="L4" s="2">
        <f>TREND(Calibration!$A$2:$A$4,Calibration!$D$2:$D$4,G4)</f>
        <v>406.82990711649529</v>
      </c>
    </row>
    <row r="5" spans="1:14" x14ac:dyDescent="0.25">
      <c r="A5">
        <v>15031</v>
      </c>
      <c r="B5">
        <v>14.65100002</v>
      </c>
      <c r="C5">
        <v>0.63290000000000002</v>
      </c>
      <c r="D5">
        <v>1078.3840332</v>
      </c>
      <c r="E5">
        <v>1.11409998</v>
      </c>
      <c r="F5">
        <v>664.53997803000004</v>
      </c>
      <c r="G5">
        <v>1.11300004</v>
      </c>
      <c r="H5">
        <v>1252.43200684</v>
      </c>
      <c r="J5" s="2">
        <f>TREND(Calibration!$A$2:$A$4,Calibration!$B$2:$B$4,C5)</f>
        <v>412.34119562303061</v>
      </c>
      <c r="K5" s="2">
        <f>TREND(Calibration!$A$2:$A$4,Calibration!$C$2:$C$4,E5)</f>
        <v>428.82962841276458</v>
      </c>
      <c r="L5" s="2">
        <f>TREND(Calibration!$A$2:$A$4,Calibration!$D$2:$D$4,G5)</f>
        <v>407.03669322080731</v>
      </c>
    </row>
    <row r="6" spans="1:14" x14ac:dyDescent="0.25">
      <c r="A6">
        <v>20030</v>
      </c>
      <c r="B6">
        <v>14.65499973</v>
      </c>
      <c r="C6">
        <v>0.61669998999999998</v>
      </c>
      <c r="D6">
        <v>710.65002441000001</v>
      </c>
      <c r="E6">
        <v>1.13189995</v>
      </c>
      <c r="F6">
        <v>669.67901611000002</v>
      </c>
      <c r="G6">
        <v>1.11090004</v>
      </c>
      <c r="H6">
        <v>1172.5019531200001</v>
      </c>
      <c r="J6" s="2">
        <f>TREND(Calibration!$A$2:$A$4,Calibration!$B$2:$B$4,C6)</f>
        <v>402.33500011274225</v>
      </c>
      <c r="K6" s="2">
        <f>TREND(Calibration!$A$2:$A$4,Calibration!$C$2:$C$4,E6)</f>
        <v>436.01005938090486</v>
      </c>
      <c r="L6" s="2">
        <f>TREND(Calibration!$A$2:$A$4,Calibration!$D$2:$D$4,G6)</f>
        <v>406.16834788485727</v>
      </c>
    </row>
    <row r="7" spans="1:14" x14ac:dyDescent="0.25">
      <c r="A7">
        <v>25022</v>
      </c>
      <c r="B7">
        <v>14.61299992</v>
      </c>
      <c r="C7">
        <v>0.60919999999999996</v>
      </c>
      <c r="D7">
        <v>559.44897461000005</v>
      </c>
      <c r="E7">
        <v>1.13250005</v>
      </c>
      <c r="F7">
        <v>559.48797606999995</v>
      </c>
      <c r="G7">
        <v>1.1081999499999999</v>
      </c>
      <c r="H7">
        <v>829.55297852000001</v>
      </c>
      <c r="J7" s="2">
        <f>TREND(Calibration!$A$2:$A$4,Calibration!$B$2:$B$4,C7)</f>
        <v>397.7025112275374</v>
      </c>
      <c r="K7" s="2">
        <f>TREND(Calibration!$A$2:$A$4,Calibration!$C$2:$C$4,E7)</f>
        <v>436.25213712732693</v>
      </c>
      <c r="L7" s="2">
        <f>TREND(Calibration!$A$2:$A$4,Calibration!$D$2:$D$4,G7)</f>
        <v>405.05186666669283</v>
      </c>
    </row>
    <row r="8" spans="1:14" x14ac:dyDescent="0.25">
      <c r="A8">
        <v>30025</v>
      </c>
      <c r="B8">
        <v>14.48600006</v>
      </c>
      <c r="C8">
        <v>0.59890001999999998</v>
      </c>
      <c r="D8">
        <v>1131.9670410199999</v>
      </c>
      <c r="E8">
        <v>1.13250005</v>
      </c>
      <c r="F8">
        <v>257.12100220000002</v>
      </c>
      <c r="G8">
        <v>1.1071000099999999</v>
      </c>
      <c r="H8">
        <v>9.9000003020963209E+37</v>
      </c>
      <c r="J8" s="2">
        <f>TREND(Calibration!$A$2:$A$4,Calibration!$B$2:$B$4,C8)</f>
        <v>391.34056369589644</v>
      </c>
      <c r="K8" s="2">
        <f>TREND(Calibration!$A$2:$A$4,Calibration!$C$2:$C$4,E8)</f>
        <v>436.25213712732693</v>
      </c>
      <c r="L8" s="2">
        <f>TREND(Calibration!$A$2:$A$4,Calibration!$D$2:$D$4,G8)</f>
        <v>404.59704391963334</v>
      </c>
    </row>
    <row r="9" spans="1:14" x14ac:dyDescent="0.25">
      <c r="A9">
        <v>35026</v>
      </c>
      <c r="B9">
        <v>14.3920002</v>
      </c>
      <c r="C9">
        <v>0.59350002000000002</v>
      </c>
      <c r="D9">
        <v>1078.3979492200001</v>
      </c>
      <c r="E9">
        <v>1.13680005</v>
      </c>
      <c r="F9">
        <v>8.27900028</v>
      </c>
      <c r="G9">
        <v>1.10870004</v>
      </c>
      <c r="H9">
        <v>9.9000003020963209E+37</v>
      </c>
      <c r="J9" s="2">
        <f>TREND(Calibration!$A$2:$A$4,Calibration!$B$2:$B$4,C9)</f>
        <v>388.00516725135373</v>
      </c>
      <c r="K9" s="2">
        <f>TREND(Calibration!$A$2:$A$4,Calibration!$C$2:$C$4,E9)</f>
        <v>437.98673854311602</v>
      </c>
      <c r="L9" s="2">
        <f>TREND(Calibration!$A$2:$A$4,Calibration!$D$2:$D$4,G9)</f>
        <v>405.25865277100485</v>
      </c>
    </row>
    <row r="10" spans="1:14" x14ac:dyDescent="0.25">
      <c r="A10">
        <v>40027</v>
      </c>
      <c r="B10">
        <v>14.329999920000001</v>
      </c>
      <c r="C10">
        <v>0.59240000999999998</v>
      </c>
      <c r="D10">
        <v>887.12799071999996</v>
      </c>
      <c r="E10">
        <v>1.17509997</v>
      </c>
      <c r="F10">
        <v>301.52999878000003</v>
      </c>
      <c r="G10">
        <v>1.1065000300000001</v>
      </c>
      <c r="H10">
        <v>9.9000003020963209E+37</v>
      </c>
      <c r="J10" s="2">
        <f>TREND(Calibration!$A$2:$A$4,Calibration!$B$2:$B$4,C10)</f>
        <v>387.3257284656201</v>
      </c>
      <c r="K10" s="2">
        <f>TREND(Calibration!$A$2:$A$4,Calibration!$C$2:$C$4,E10)</f>
        <v>453.43676074232741</v>
      </c>
      <c r="L10" s="2">
        <f>TREND(Calibration!$A$2:$A$4,Calibration!$D$2:$D$4,G10)</f>
        <v>404.34895352217467</v>
      </c>
    </row>
    <row r="11" spans="1:14" x14ac:dyDescent="0.25">
      <c r="A11">
        <v>45027</v>
      </c>
      <c r="B11">
        <v>14.31400013</v>
      </c>
      <c r="C11">
        <v>0.6038</v>
      </c>
      <c r="D11">
        <v>841.01898193</v>
      </c>
      <c r="E11">
        <v>1.2216000600000001</v>
      </c>
      <c r="F11">
        <v>770.81701659999999</v>
      </c>
      <c r="G11">
        <v>1.1071000099999999</v>
      </c>
      <c r="H11">
        <v>1275.70996094</v>
      </c>
      <c r="J11" s="2">
        <f>TREND(Calibration!$A$2:$A$4,Calibration!$B$2:$B$4,C11)</f>
        <v>394.36711478299469</v>
      </c>
      <c r="K11" s="2">
        <f>TREND(Calibration!$A$2:$A$4,Calibration!$C$2:$C$4,E11)</f>
        <v>472.19469607914601</v>
      </c>
      <c r="L11" s="2">
        <f>TREND(Calibration!$A$2:$A$4,Calibration!$D$2:$D$4,G11)</f>
        <v>404.59704391963334</v>
      </c>
    </row>
    <row r="12" spans="1:14" x14ac:dyDescent="0.25">
      <c r="A12">
        <v>50027</v>
      </c>
      <c r="B12">
        <v>14.38899994</v>
      </c>
      <c r="C12">
        <v>0.61129999000000002</v>
      </c>
      <c r="D12">
        <v>9.9000003020963209E+37</v>
      </c>
      <c r="E12">
        <v>1.23720002</v>
      </c>
      <c r="F12">
        <v>1267.3170166</v>
      </c>
      <c r="G12">
        <v>1.1071000099999999</v>
      </c>
      <c r="H12">
        <v>9.9000003020963209E+37</v>
      </c>
      <c r="J12" s="2">
        <f>TREND(Calibration!$A$2:$A$4,Calibration!$B$2:$B$4,C12)</f>
        <v>398.99960366819954</v>
      </c>
      <c r="K12" s="2">
        <f>TREND(Calibration!$A$2:$A$4,Calibration!$C$2:$C$4,E12)</f>
        <v>478.48765252153044</v>
      </c>
      <c r="L12" s="2">
        <f>TREND(Calibration!$A$2:$A$4,Calibration!$D$2:$D$4,G12)</f>
        <v>404.59704391963334</v>
      </c>
    </row>
    <row r="13" spans="1:14" x14ac:dyDescent="0.25">
      <c r="A13">
        <v>55029</v>
      </c>
      <c r="B13">
        <v>14.56099987</v>
      </c>
      <c r="C13">
        <v>0.62099998999999995</v>
      </c>
      <c r="D13">
        <v>824.40399170000001</v>
      </c>
      <c r="E13">
        <v>1.3451999400000001</v>
      </c>
      <c r="F13">
        <v>9.9000003020963209E+37</v>
      </c>
      <c r="G13">
        <v>1.1092</v>
      </c>
      <c r="H13">
        <v>9.9000003020963209E+37</v>
      </c>
      <c r="J13" s="2">
        <f>TREND(Calibration!$A$2:$A$4,Calibration!$B$2:$B$4,C13)</f>
        <v>404.99096394821146</v>
      </c>
      <c r="K13" s="2">
        <f>TREND(Calibration!$A$2:$A$4,Calibration!$C$2:$C$4,E13)</f>
        <v>522.0543534836487</v>
      </c>
      <c r="L13" s="2">
        <f>TREND(Calibration!$A$2:$A$4,Calibration!$D$2:$D$4,G13)</f>
        <v>405.46538512060562</v>
      </c>
    </row>
    <row r="14" spans="1:14" x14ac:dyDescent="0.25">
      <c r="A14">
        <v>60028</v>
      </c>
      <c r="B14">
        <v>14.722999570000001</v>
      </c>
      <c r="C14">
        <v>0.61669998999999998</v>
      </c>
      <c r="D14">
        <v>742.06201171999999</v>
      </c>
      <c r="E14">
        <v>1.38030005</v>
      </c>
      <c r="F14">
        <v>9.9000003020963209E+37</v>
      </c>
      <c r="G14">
        <v>1.1157000100000001</v>
      </c>
      <c r="H14">
        <v>995.06298828000001</v>
      </c>
      <c r="J14" s="2">
        <f>TREND(Calibration!$A$2:$A$4,Calibration!$B$2:$B$4,C14)</f>
        <v>402.33500011274225</v>
      </c>
      <c r="K14" s="2">
        <f>TREND(Calibration!$A$2:$A$4,Calibration!$C$2:$C$4,E14)</f>
        <v>536.21358615814927</v>
      </c>
      <c r="L14" s="2">
        <f>TREND(Calibration!$A$2:$A$4,Calibration!$D$2:$D$4,G14)</f>
        <v>408.15312481923831</v>
      </c>
    </row>
    <row r="15" spans="1:14" x14ac:dyDescent="0.25">
      <c r="A15">
        <v>65029</v>
      </c>
      <c r="B15">
        <v>14.84000015</v>
      </c>
      <c r="C15">
        <v>0.60860002000000002</v>
      </c>
      <c r="D15">
        <v>884.84899901999995</v>
      </c>
      <c r="E15">
        <v>1.7167999700000001</v>
      </c>
      <c r="F15">
        <v>9.9000003020963209E+37</v>
      </c>
      <c r="G15">
        <v>1.1217000500000001</v>
      </c>
      <c r="H15">
        <v>1001.73999023</v>
      </c>
      <c r="J15" s="2">
        <f>TREND(Calibration!$A$2:$A$4,Calibration!$B$2:$B$4,C15)</f>
        <v>397.33192397590841</v>
      </c>
      <c r="K15" s="2">
        <f>TREND(Calibration!$A$2:$A$4,Calibration!$C$2:$C$4,E15)</f>
        <v>671.95619956394341</v>
      </c>
      <c r="L15" s="2">
        <f>TREND(Calibration!$A$2:$A$4,Calibration!$D$2:$D$4,G15)</f>
        <v>410.63412803329243</v>
      </c>
    </row>
    <row r="16" spans="1:14" x14ac:dyDescent="0.25">
      <c r="A16">
        <v>70029</v>
      </c>
      <c r="B16">
        <v>14.76799965</v>
      </c>
      <c r="C16">
        <v>0.60270000000000001</v>
      </c>
      <c r="D16">
        <v>882.98699951000003</v>
      </c>
      <c r="E16">
        <v>1.58389997</v>
      </c>
      <c r="F16">
        <v>9.9000003020963209E+37</v>
      </c>
      <c r="G16">
        <v>1.1200000000000001</v>
      </c>
      <c r="H16">
        <v>990.28100586000005</v>
      </c>
      <c r="J16" s="2">
        <f>TREND(Calibration!$A$2:$A$4,Calibration!$B$2:$B$4,C16)</f>
        <v>393.68768217392119</v>
      </c>
      <c r="K16" s="2">
        <f>TREND(Calibration!$A$2:$A$4,Calibration!$C$2:$C$4,E16)</f>
        <v>618.34491394571785</v>
      </c>
      <c r="L16" s="2">
        <f>TREND(Calibration!$A$2:$A$4,Calibration!$D$2:$D$4,G16)</f>
        <v>409.93116113406302</v>
      </c>
    </row>
    <row r="17" spans="1:12" x14ac:dyDescent="0.25">
      <c r="A17">
        <v>75030</v>
      </c>
      <c r="B17">
        <v>14.62899971</v>
      </c>
      <c r="C17">
        <v>0.58490001999999996</v>
      </c>
      <c r="D17">
        <v>9.9000003020963209E+37</v>
      </c>
      <c r="E17">
        <v>1.60230005</v>
      </c>
      <c r="F17">
        <v>928.32702637</v>
      </c>
      <c r="G17">
        <v>1.1210999500000001</v>
      </c>
      <c r="H17">
        <v>9.9000003020963209E+37</v>
      </c>
      <c r="J17" s="2">
        <f>TREND(Calibration!$A$2:$A$4,Calibration!$B$2:$B$4,C17)</f>
        <v>382.69323958041525</v>
      </c>
      <c r="K17" s="2">
        <f>TREND(Calibration!$A$2:$A$4,Calibration!$C$2:$C$4,E17)</f>
        <v>625.76742669423697</v>
      </c>
      <c r="L17" s="2">
        <f>TREND(Calibration!$A$2:$A$4,Calibration!$D$2:$D$4,G17)</f>
        <v>410.38598801610027</v>
      </c>
    </row>
    <row r="18" spans="1:12" x14ac:dyDescent="0.25">
      <c r="A18">
        <v>80030</v>
      </c>
      <c r="B18">
        <v>14.541000370000001</v>
      </c>
      <c r="C18">
        <v>0.58700001000000002</v>
      </c>
      <c r="D18">
        <v>597.50799560999997</v>
      </c>
      <c r="E18">
        <v>1.7773000000000001</v>
      </c>
      <c r="F18">
        <v>1052.55200195</v>
      </c>
      <c r="G18">
        <v>1.1200000000000001</v>
      </c>
      <c r="H18">
        <v>710.26898193</v>
      </c>
      <c r="J18" s="2">
        <f>TREND(Calibration!$A$2:$A$4,Calibration!$B$2:$B$4,C18)</f>
        <v>383.99033202107739</v>
      </c>
      <c r="K18" s="2">
        <f>TREND(Calibration!$A$2:$A$4,Calibration!$C$2:$C$4,E18)</f>
        <v>696.36165019028806</v>
      </c>
      <c r="L18" s="2">
        <f>TREND(Calibration!$A$2:$A$4,Calibration!$D$2:$D$4,G18)</f>
        <v>409.93116113406302</v>
      </c>
    </row>
    <row r="19" spans="1:12" x14ac:dyDescent="0.25">
      <c r="A19">
        <v>85042</v>
      </c>
      <c r="B19">
        <v>14.47000027</v>
      </c>
      <c r="C19">
        <v>0.58759998999999996</v>
      </c>
      <c r="D19">
        <v>697.31701659999999</v>
      </c>
      <c r="E19">
        <v>1.5666999800000001</v>
      </c>
      <c r="F19">
        <v>1282.97595215</v>
      </c>
      <c r="G19">
        <v>1.12329996</v>
      </c>
      <c r="H19">
        <v>1014.38500977</v>
      </c>
      <c r="J19" s="2">
        <f>TREND(Calibration!$A$2:$A$4,Calibration!$B$2:$B$4,C19)</f>
        <v>384.36091927270638</v>
      </c>
      <c r="K19" s="2">
        <f>TREND(Calibration!$A$2:$A$4,Calibration!$C$2:$C$4,E19)</f>
        <v>611.40651231651827</v>
      </c>
      <c r="L19" s="2">
        <f>TREND(Calibration!$A$2:$A$4,Calibration!$D$2:$D$4,G19)</f>
        <v>411.29568726493045</v>
      </c>
    </row>
    <row r="20" spans="1:12" x14ac:dyDescent="0.25">
      <c r="A20">
        <v>90031</v>
      </c>
      <c r="B20">
        <v>14.40499973</v>
      </c>
      <c r="C20">
        <v>0.57730000999999997</v>
      </c>
      <c r="D20">
        <v>1347.6180419899999</v>
      </c>
      <c r="E20">
        <v>1.4986000100000001</v>
      </c>
      <c r="F20">
        <v>794.07299805000002</v>
      </c>
      <c r="G20">
        <v>1.12759995</v>
      </c>
      <c r="H20">
        <v>9.9000003020963209E+37</v>
      </c>
      <c r="J20" s="2">
        <f>TREND(Calibration!$A$2:$A$4,Calibration!$B$2:$B$4,C20)</f>
        <v>377.99897174106536</v>
      </c>
      <c r="K20" s="2">
        <f>TREND(Calibration!$A$2:$A$4,Calibration!$C$2:$C$4,E20)</f>
        <v>583.93527874042661</v>
      </c>
      <c r="L20" s="2">
        <f>TREND(Calibration!$A$2:$A$4,Calibration!$D$2:$D$4,G20)</f>
        <v>413.0737235797551</v>
      </c>
    </row>
    <row r="21" spans="1:12" x14ac:dyDescent="0.25">
      <c r="A21">
        <v>95038</v>
      </c>
      <c r="B21">
        <v>14.402000429999999</v>
      </c>
      <c r="C21">
        <v>0.58759998999999996</v>
      </c>
      <c r="D21">
        <v>947.85400390999996</v>
      </c>
      <c r="E21">
        <v>1.59370005</v>
      </c>
      <c r="F21">
        <v>814.29901123000002</v>
      </c>
      <c r="G21">
        <v>1.1281000400000001</v>
      </c>
      <c r="H21">
        <v>1063.58300781</v>
      </c>
      <c r="J21" s="2">
        <f>TREND(Calibration!$A$2:$A$4,Calibration!$B$2:$B$4,C21)</f>
        <v>384.36091927270638</v>
      </c>
      <c r="K21" s="2">
        <f>TREND(Calibration!$A$2:$A$4,Calibration!$C$2:$C$4,E21)</f>
        <v>622.29822386265892</v>
      </c>
      <c r="L21" s="2">
        <f>TREND(Calibration!$A$2:$A$4,Calibration!$D$2:$D$4,G21)</f>
        <v>413.28050968406717</v>
      </c>
    </row>
    <row r="22" spans="1:12" x14ac:dyDescent="0.25">
      <c r="A22">
        <v>100032</v>
      </c>
      <c r="B22">
        <v>14.475999829999999</v>
      </c>
      <c r="C22">
        <v>0.58700001000000002</v>
      </c>
      <c r="D22">
        <v>1272.89904785</v>
      </c>
      <c r="E22">
        <v>1.5262000600000001</v>
      </c>
      <c r="F22">
        <v>1040.8819580100001</v>
      </c>
      <c r="G22">
        <v>1.13030005</v>
      </c>
      <c r="H22">
        <v>1144.4959716799999</v>
      </c>
      <c r="J22" s="2">
        <f>TREND(Calibration!$A$2:$A$4,Calibration!$B$2:$B$4,C22)</f>
        <v>383.99033202107739</v>
      </c>
      <c r="K22" s="2">
        <f>TREND(Calibration!$A$2:$A$4,Calibration!$C$2:$C$4,E22)</f>
        <v>595.06901962550785</v>
      </c>
      <c r="L22" s="2">
        <f>TREND(Calibration!$A$2:$A$4,Calibration!$D$2:$D$4,G22)</f>
        <v>414.19020893289735</v>
      </c>
    </row>
    <row r="23" spans="1:12" x14ac:dyDescent="0.25">
      <c r="A23">
        <v>105032</v>
      </c>
      <c r="B23">
        <v>14.65100002</v>
      </c>
      <c r="C23">
        <v>0.57509999999999994</v>
      </c>
      <c r="D23">
        <v>1256.45703125</v>
      </c>
      <c r="E23">
        <v>1.75839996</v>
      </c>
      <c r="F23">
        <v>1091.11901855</v>
      </c>
      <c r="G23">
        <v>1.1291999800000001</v>
      </c>
      <c r="H23">
        <v>9.9000003020963209E+37</v>
      </c>
      <c r="J23" s="2">
        <f>TREND(Calibration!$A$2:$A$4,Calibration!$B$2:$B$4,C23)</f>
        <v>376.64010034625824</v>
      </c>
      <c r="K23" s="2">
        <f>TREND(Calibration!$A$2:$A$4,Calibration!$C$2:$C$4,E23)</f>
        <v>688.73745573855081</v>
      </c>
      <c r="L23" s="2">
        <f>TREND(Calibration!$A$2:$A$4,Calibration!$D$2:$D$4,G23)</f>
        <v>413.73533243112666</v>
      </c>
    </row>
    <row r="24" spans="1:12" x14ac:dyDescent="0.25">
      <c r="A24">
        <v>110032</v>
      </c>
      <c r="B24">
        <v>14.7840004</v>
      </c>
      <c r="C24">
        <v>0.57349998000000002</v>
      </c>
      <c r="D24">
        <v>606.67401123000002</v>
      </c>
      <c r="E24">
        <v>1.6914000499999999</v>
      </c>
      <c r="F24">
        <v>939.23797606999995</v>
      </c>
      <c r="G24">
        <v>1.13189995</v>
      </c>
      <c r="H24">
        <v>1096.1159668</v>
      </c>
      <c r="J24" s="2">
        <f>TREND(Calibration!$A$2:$A$4,Calibration!$B$2:$B$4,C24)</f>
        <v>375.65182237974028</v>
      </c>
      <c r="K24" s="2">
        <f>TREND(Calibration!$A$2:$A$4,Calibration!$C$2:$C$4,E24)</f>
        <v>661.70998161209923</v>
      </c>
      <c r="L24" s="2">
        <f>TREND(Calibration!$A$2:$A$4,Calibration!$D$2:$D$4,G24)</f>
        <v>414.85176402955756</v>
      </c>
    </row>
    <row r="25" spans="1:12" x14ac:dyDescent="0.25">
      <c r="A25">
        <v>115042</v>
      </c>
      <c r="B25">
        <v>14.84300041</v>
      </c>
      <c r="C25">
        <v>0.57730000999999997</v>
      </c>
      <c r="D25">
        <v>257.70999146000003</v>
      </c>
      <c r="E25">
        <v>1.6784000400000001</v>
      </c>
      <c r="F25">
        <v>9.9000003020963209E+37</v>
      </c>
      <c r="G25">
        <v>1.13460004</v>
      </c>
      <c r="H25">
        <v>1053.60095215</v>
      </c>
      <c r="J25" s="2">
        <f>TREND(Calibration!$A$2:$A$4,Calibration!$B$2:$B$4,C25)</f>
        <v>377.99897174106536</v>
      </c>
      <c r="K25" s="2">
        <f>TREND(Calibration!$A$2:$A$4,Calibration!$C$2:$C$4,E25)</f>
        <v>656.46583376296621</v>
      </c>
      <c r="L25" s="2">
        <f>TREND(Calibration!$A$2:$A$4,Calibration!$D$2:$D$4,G25)</f>
        <v>415.96824524772205</v>
      </c>
    </row>
    <row r="26" spans="1:12" x14ac:dyDescent="0.25">
      <c r="A26">
        <v>120033</v>
      </c>
      <c r="B26">
        <v>14.72900009</v>
      </c>
      <c r="C26">
        <v>0.57620000999999998</v>
      </c>
      <c r="D26">
        <v>9.9000003020963209E+37</v>
      </c>
      <c r="E26">
        <v>1.7777999600000001</v>
      </c>
      <c r="F26">
        <v>1135.13793945</v>
      </c>
      <c r="G26">
        <v>1.1373000099999999</v>
      </c>
      <c r="H26">
        <v>9.9000003020963209E+37</v>
      </c>
      <c r="J26" s="2">
        <f>TREND(Calibration!$A$2:$A$4,Calibration!$B$2:$B$4,C26)</f>
        <v>377.31953913199186</v>
      </c>
      <c r="K26" s="2">
        <f>TREND(Calibration!$A$2:$A$4,Calibration!$C$2:$C$4,E26)</f>
        <v>696.56333189350619</v>
      </c>
      <c r="L26" s="2">
        <f>TREND(Calibration!$A$2:$A$4,Calibration!$D$2:$D$4,G26)</f>
        <v>417.08467684615295</v>
      </c>
    </row>
    <row r="27" spans="1:12" x14ac:dyDescent="0.25">
      <c r="A27">
        <v>125032</v>
      </c>
      <c r="B27">
        <v>14.600000380000001</v>
      </c>
      <c r="C27">
        <v>0.56430000000000002</v>
      </c>
      <c r="D27">
        <v>1196.0300293</v>
      </c>
      <c r="E27">
        <v>1.90149999</v>
      </c>
      <c r="F27">
        <v>1057.0939941399999</v>
      </c>
      <c r="G27">
        <v>1.1433000600000001</v>
      </c>
      <c r="H27">
        <v>9.9000003020963209E+37</v>
      </c>
      <c r="J27" s="2">
        <f>TREND(Calibration!$A$2:$A$4,Calibration!$B$2:$B$4,C27)</f>
        <v>369.96930745717282</v>
      </c>
      <c r="K27" s="2">
        <f>TREND(Calibration!$A$2:$A$4,Calibration!$C$2:$C$4,E27)</f>
        <v>746.46338937516964</v>
      </c>
      <c r="L27" s="2">
        <f>TREND(Calibration!$A$2:$A$4,Calibration!$D$2:$D$4,G27)</f>
        <v>419.56568419518493</v>
      </c>
    </row>
    <row r="28" spans="1:12" x14ac:dyDescent="0.25">
      <c r="A28">
        <v>130032</v>
      </c>
      <c r="B28">
        <v>14.527999879999999</v>
      </c>
      <c r="C28">
        <v>0.58539998999999998</v>
      </c>
      <c r="D28">
        <v>531.20098876999998</v>
      </c>
      <c r="E28">
        <v>1.92470002</v>
      </c>
      <c r="F28">
        <v>9.9000003020963209E+37</v>
      </c>
      <c r="G28">
        <v>1.1464999899999999</v>
      </c>
      <c r="H28">
        <v>895.15100098000005</v>
      </c>
      <c r="J28" s="2">
        <f>TREND(Calibration!$A$2:$A$4,Calibration!$B$2:$B$4,C28)</f>
        <v>383.00205405455932</v>
      </c>
      <c r="K28" s="2">
        <f>TREND(Calibration!$A$2:$A$4,Calibration!$C$2:$C$4,E28)</f>
        <v>755.82218120873915</v>
      </c>
      <c r="L28" s="2">
        <f>TREND(Calibration!$A$2:$A$4,Calibration!$D$2:$D$4,G28)</f>
        <v>420.88884814321659</v>
      </c>
    </row>
    <row r="29" spans="1:12" x14ac:dyDescent="0.25">
      <c r="A29">
        <v>135033</v>
      </c>
      <c r="B29">
        <v>14.397999759999999</v>
      </c>
      <c r="C29">
        <v>0.58050000999999996</v>
      </c>
      <c r="D29">
        <v>1210.4809570299999</v>
      </c>
      <c r="E29">
        <v>1.90799999</v>
      </c>
      <c r="F29">
        <v>9.9000003020963209E+37</v>
      </c>
      <c r="G29">
        <v>1.1519000500000001</v>
      </c>
      <c r="H29">
        <v>9.9000003020963209E+37</v>
      </c>
      <c r="J29" s="2">
        <f>TREND(Calibration!$A$2:$A$4,Calibration!$B$2:$B$4,C29)</f>
        <v>379.97550296746107</v>
      </c>
      <c r="K29" s="2">
        <f>TREND(Calibration!$A$2:$A$4,Calibration!$C$2:$C$4,E29)</f>
        <v>749.08546128275771</v>
      </c>
      <c r="L29" s="2">
        <f>TREND(Calibration!$A$2:$A$4,Calibration!$D$2:$D$4,G29)</f>
        <v>423.12176095981204</v>
      </c>
    </row>
    <row r="30" spans="1:12" x14ac:dyDescent="0.25">
      <c r="A30">
        <v>140041</v>
      </c>
      <c r="B30">
        <v>14.3920002</v>
      </c>
      <c r="C30">
        <v>0.57300001</v>
      </c>
      <c r="D30">
        <v>1039.2600097699999</v>
      </c>
      <c r="E30">
        <v>2.4463999300000001</v>
      </c>
      <c r="F30">
        <v>9.9000003020963209E+37</v>
      </c>
      <c r="G30">
        <v>1.1573</v>
      </c>
      <c r="H30">
        <v>1337.9880371100001</v>
      </c>
      <c r="J30" s="2">
        <f>TREND(Calibration!$A$2:$A$4,Calibration!$B$2:$B$4,C30)</f>
        <v>375.34300790559615</v>
      </c>
      <c r="K30" s="2">
        <f>TREND(Calibration!$A$2:$A$4,Calibration!$C$2:$C$4,E30)</f>
        <v>966.27367016293442</v>
      </c>
      <c r="L30" s="2">
        <f>TREND(Calibration!$A$2:$A$4,Calibration!$D$2:$D$4,G30)</f>
        <v>425.35462829165175</v>
      </c>
    </row>
    <row r="31" spans="1:12" x14ac:dyDescent="0.25">
      <c r="A31">
        <v>145033</v>
      </c>
      <c r="B31">
        <v>14.411000250000001</v>
      </c>
      <c r="C31">
        <v>0.56870001999999997</v>
      </c>
      <c r="D31">
        <v>758.97100829999999</v>
      </c>
      <c r="E31">
        <v>1.8394000500000001</v>
      </c>
      <c r="F31">
        <v>9.9000003020963209E+37</v>
      </c>
      <c r="G31">
        <v>1.1595</v>
      </c>
      <c r="H31">
        <v>9.9000003020963209E+37</v>
      </c>
      <c r="J31" s="2">
        <f>TREND(Calibration!$A$2:$A$4,Calibration!$B$2:$B$4,C31)</f>
        <v>372.68705024678701</v>
      </c>
      <c r="K31" s="2">
        <f>TREND(Calibration!$A$2:$A$4,Calibration!$C$2:$C$4,E31)</f>
        <v>721.41254196949114</v>
      </c>
      <c r="L31" s="2">
        <f>TREND(Calibration!$A$2:$A$4,Calibration!$D$2:$D$4,G31)</f>
        <v>426.26432340550417</v>
      </c>
    </row>
    <row r="32" spans="1:12" x14ac:dyDescent="0.25">
      <c r="A32">
        <v>150032</v>
      </c>
      <c r="B32">
        <v>14.50199986</v>
      </c>
      <c r="C32">
        <v>0.56379997999999998</v>
      </c>
      <c r="D32">
        <v>664.02801513999998</v>
      </c>
      <c r="E32">
        <v>1.93770003</v>
      </c>
      <c r="F32">
        <v>9.9000003020963209E+37</v>
      </c>
      <c r="G32">
        <v>1.16589999</v>
      </c>
      <c r="H32">
        <v>1270.2170410199999</v>
      </c>
      <c r="J32" s="2">
        <f>TREND(Calibration!$A$2:$A$4,Calibration!$B$2:$B$4,C32)</f>
        <v>369.66046209972825</v>
      </c>
      <c r="K32" s="2">
        <f>TREND(Calibration!$A$2:$A$4,Calibration!$C$2:$C$4,E32)</f>
        <v>761.06632905787228</v>
      </c>
      <c r="L32" s="2">
        <f>TREND(Calibration!$A$2:$A$4,Calibration!$D$2:$D$4,G32)</f>
        <v>428.91070505627891</v>
      </c>
    </row>
    <row r="33" spans="1:12" x14ac:dyDescent="0.25">
      <c r="A33">
        <v>155033</v>
      </c>
      <c r="B33">
        <v>14.61900043</v>
      </c>
      <c r="C33">
        <v>0.56330000999999996</v>
      </c>
      <c r="D33">
        <v>726.44396973000005</v>
      </c>
      <c r="E33">
        <v>2.1882000000000001</v>
      </c>
      <c r="F33">
        <v>9.9000003020963209E+37</v>
      </c>
      <c r="G33">
        <v>1.1664999700000001</v>
      </c>
      <c r="H33">
        <v>9.9000003020963209E+37</v>
      </c>
      <c r="J33" s="2">
        <f>TREND(Calibration!$A$2:$A$4,Calibration!$B$2:$B$4,C33)</f>
        <v>369.35164762558418</v>
      </c>
      <c r="K33" s="2">
        <f>TREND(Calibration!$A$2:$A$4,Calibration!$C$2:$C$4,E33)</f>
        <v>862.11693431766855</v>
      </c>
      <c r="L33" s="2">
        <f>TREND(Calibration!$A$2:$A$4,Calibration!$D$2:$D$4,G33)</f>
        <v>429.15879545373764</v>
      </c>
    </row>
    <row r="34" spans="1:12" x14ac:dyDescent="0.25">
      <c r="A34">
        <v>160033</v>
      </c>
      <c r="B34">
        <v>14.635000229999999</v>
      </c>
      <c r="C34">
        <v>0.56599997999999996</v>
      </c>
      <c r="D34">
        <v>424.50399779999998</v>
      </c>
      <c r="E34">
        <v>1.8982000400000001</v>
      </c>
      <c r="F34">
        <v>9.9000003020963209E+37</v>
      </c>
      <c r="G34">
        <v>1.17400002</v>
      </c>
      <c r="H34">
        <v>1082.59997559</v>
      </c>
      <c r="J34" s="2">
        <f>TREND(Calibration!$A$2:$A$4,Calibration!$B$2:$B$4,C34)</f>
        <v>371.01932731787531</v>
      </c>
      <c r="K34" s="2">
        <f>TREND(Calibration!$A$2:$A$4,Calibration!$C$2:$C$4,E34)</f>
        <v>745.13220380725488</v>
      </c>
      <c r="L34" s="2">
        <f>TREND(Calibration!$A$2:$A$4,Calibration!$D$2:$D$4,G34)</f>
        <v>432.26004947130531</v>
      </c>
    </row>
    <row r="35" spans="1:12" x14ac:dyDescent="0.25">
      <c r="A35">
        <v>165034</v>
      </c>
      <c r="B35">
        <v>14.51200008</v>
      </c>
      <c r="C35">
        <v>0.56489997999999997</v>
      </c>
      <c r="D35">
        <v>948.15997314000003</v>
      </c>
      <c r="E35">
        <v>1.8837000100000001</v>
      </c>
      <c r="F35">
        <v>9.9000003020963209E+37</v>
      </c>
      <c r="G35">
        <v>1.17999995</v>
      </c>
      <c r="H35">
        <v>1262.30200195</v>
      </c>
      <c r="J35" s="2">
        <f>TREND(Calibration!$A$2:$A$4,Calibration!$B$2:$B$4,C35)</f>
        <v>370.33989470880181</v>
      </c>
      <c r="K35" s="2">
        <f>TREND(Calibration!$A$2:$A$4,Calibration!$C$2:$C$4,E35)</f>
        <v>739.28295437307258</v>
      </c>
      <c r="L35" s="2">
        <f>TREND(Calibration!$A$2:$A$4,Calibration!$D$2:$D$4,G35)</f>
        <v>434.74100720060369</v>
      </c>
    </row>
    <row r="36" spans="1:12" x14ac:dyDescent="0.25">
      <c r="A36">
        <v>170034</v>
      </c>
      <c r="B36">
        <v>14.397999759999999</v>
      </c>
      <c r="C36">
        <v>0.56919998000000005</v>
      </c>
      <c r="D36">
        <v>929.35699463000003</v>
      </c>
      <c r="E36">
        <v>1.7098</v>
      </c>
      <c r="F36">
        <v>9.9000003020963209E+37</v>
      </c>
      <c r="G36">
        <v>1.1848000299999999</v>
      </c>
      <c r="H36">
        <v>9.9000003020963209E+37</v>
      </c>
      <c r="J36" s="2">
        <f>TREND(Calibration!$A$2:$A$4,Calibration!$B$2:$B$4,C36)</f>
        <v>372.99585854427107</v>
      </c>
      <c r="K36" s="2">
        <f>TREND(Calibration!$A$2:$A$4,Calibration!$C$2:$C$4,E36)</f>
        <v>669.13244191918034</v>
      </c>
      <c r="L36" s="2">
        <f>TREND(Calibration!$A$2:$A$4,Calibration!$D$2:$D$4,G36)</f>
        <v>436.72582961974035</v>
      </c>
    </row>
    <row r="37" spans="1:12" x14ac:dyDescent="0.25">
      <c r="A37">
        <v>175034</v>
      </c>
      <c r="B37">
        <v>14.303999900000001</v>
      </c>
      <c r="C37">
        <v>0.56489997999999997</v>
      </c>
      <c r="D37">
        <v>666.08697510000002</v>
      </c>
      <c r="E37">
        <v>1.60720003</v>
      </c>
      <c r="F37">
        <v>9.9000003020963209E+37</v>
      </c>
      <c r="G37">
        <v>1.19239998</v>
      </c>
      <c r="H37">
        <v>1210.1350097699999</v>
      </c>
      <c r="J37" s="2">
        <f>TREND(Calibration!$A$2:$A$4,Calibration!$B$2:$B$4,C37)</f>
        <v>370.33989470880181</v>
      </c>
      <c r="K37" s="2">
        <f>TREND(Calibration!$A$2:$A$4,Calibration!$C$2:$C$4,E37)</f>
        <v>627.74405744896683</v>
      </c>
      <c r="L37" s="2">
        <f>TREND(Calibration!$A$2:$A$4,Calibration!$D$2:$D$4,G37)</f>
        <v>439.86839206543254</v>
      </c>
    </row>
    <row r="38" spans="1:12" x14ac:dyDescent="0.25">
      <c r="A38">
        <v>180034</v>
      </c>
      <c r="B38">
        <v>14.222999570000001</v>
      </c>
      <c r="C38">
        <v>0.56650001000000005</v>
      </c>
      <c r="D38">
        <v>741.01501465000001</v>
      </c>
      <c r="E38">
        <v>1.7270000000000001</v>
      </c>
      <c r="F38">
        <v>9.9000003020963209E+37</v>
      </c>
      <c r="G38">
        <v>1.19780004</v>
      </c>
      <c r="H38">
        <v>1174.8520507799999</v>
      </c>
      <c r="J38" s="2">
        <f>TREND(Calibration!$A$2:$A$4,Calibration!$B$2:$B$4,C38)</f>
        <v>371.32817885197994</v>
      </c>
      <c r="K38" s="2">
        <f>TREND(Calibration!$A$2:$A$4,Calibration!$C$2:$C$4,E38)</f>
        <v>676.07084758233668</v>
      </c>
      <c r="L38" s="2">
        <f>TREND(Calibration!$A$2:$A$4,Calibration!$D$2:$D$4,G38)</f>
        <v>442.10130488202793</v>
      </c>
    </row>
    <row r="39" spans="1:12" x14ac:dyDescent="0.25">
      <c r="A39">
        <v>185035</v>
      </c>
      <c r="B39">
        <v>14.180999760000001</v>
      </c>
      <c r="C39">
        <v>0.55790001</v>
      </c>
      <c r="D39">
        <v>756.99499512</v>
      </c>
      <c r="E39">
        <v>1.625</v>
      </c>
      <c r="F39">
        <v>9.9000003020963209E+37</v>
      </c>
      <c r="G39">
        <v>1.20700002</v>
      </c>
      <c r="H39">
        <v>989.33898925999995</v>
      </c>
      <c r="J39" s="2">
        <f>TREND(Calibration!$A$2:$A$4,Calibration!$B$2:$B$4,C39)</f>
        <v>366.01625118104147</v>
      </c>
      <c r="K39" s="2">
        <f>TREND(Calibration!$A$2:$A$4,Calibration!$C$2:$C$4,E39)</f>
        <v>634.92448841710711</v>
      </c>
      <c r="L39" s="2">
        <f>TREND(Calibration!$A$2:$A$4,Calibration!$D$2:$D$4,G39)</f>
        <v>445.90547617909158</v>
      </c>
    </row>
    <row r="40" spans="1:12" x14ac:dyDescent="0.25">
      <c r="A40">
        <v>190034</v>
      </c>
      <c r="B40">
        <v>14.291000370000001</v>
      </c>
      <c r="C40">
        <v>0.56330000999999996</v>
      </c>
      <c r="D40">
        <v>903.15802001999998</v>
      </c>
      <c r="E40">
        <v>1.7010999899999999</v>
      </c>
      <c r="F40">
        <v>9.9000003020963209E+37</v>
      </c>
      <c r="G40">
        <v>1.2031999799999999</v>
      </c>
      <c r="H40">
        <v>1220.0780029299999</v>
      </c>
      <c r="J40" s="2">
        <f>TREND(Calibration!$A$2:$A$4,Calibration!$B$2:$B$4,C40)</f>
        <v>369.35164762558418</v>
      </c>
      <c r="K40" s="2">
        <f>TREND(Calibration!$A$2:$A$4,Calibration!$C$2:$C$4,E40)</f>
        <v>665.62289548583624</v>
      </c>
      <c r="L40" s="2">
        <f>TREND(Calibration!$A$2:$A$4,Calibration!$D$2:$D$4,G40)</f>
        <v>444.33416807888989</v>
      </c>
    </row>
    <row r="41" spans="1:12" x14ac:dyDescent="0.25">
      <c r="A41">
        <v>195034</v>
      </c>
      <c r="B41">
        <v>14.42500019</v>
      </c>
      <c r="C41">
        <v>0.55299997000000001</v>
      </c>
      <c r="D41">
        <v>926.17999268000005</v>
      </c>
      <c r="E41">
        <v>1.7330000400000001</v>
      </c>
      <c r="F41">
        <v>9.9000003020963209E+37</v>
      </c>
      <c r="G41">
        <v>1.21399999</v>
      </c>
      <c r="H41">
        <v>1021.29699707</v>
      </c>
      <c r="J41" s="2">
        <f>TREND(Calibration!$A$2:$A$4,Calibration!$B$2:$B$4,C41)</f>
        <v>362.98966303398271</v>
      </c>
      <c r="K41" s="2">
        <f>TREND(Calibration!$A$2:$A$4,Calibration!$C$2:$C$4,E41)</f>
        <v>678.49123778670673</v>
      </c>
      <c r="L41" s="2">
        <f>TREND(Calibration!$A$2:$A$4,Calibration!$D$2:$D$4,G41)</f>
        <v>448.79994822732505</v>
      </c>
    </row>
    <row r="42" spans="1:12" x14ac:dyDescent="0.25">
      <c r="A42">
        <v>200052</v>
      </c>
      <c r="B42">
        <v>14.54300022</v>
      </c>
      <c r="C42">
        <v>0.55250001000000004</v>
      </c>
      <c r="D42">
        <v>1074.61901855</v>
      </c>
      <c r="E42">
        <v>1.7940000300000001</v>
      </c>
      <c r="F42">
        <v>887.14300536999997</v>
      </c>
      <c r="G42">
        <v>1.22049999</v>
      </c>
      <c r="H42">
        <v>1205.1569824200001</v>
      </c>
      <c r="J42" s="2">
        <f>TREND(Calibration!$A$2:$A$4,Calibration!$B$2:$B$4,C42)</f>
        <v>362.68085473649876</v>
      </c>
      <c r="K42" s="2">
        <f>TREND(Calibration!$A$2:$A$4,Calibration!$C$2:$C$4,E42)</f>
        <v>703.09837011626951</v>
      </c>
      <c r="L42" s="2">
        <f>TREND(Calibration!$A$2:$A$4,Calibration!$D$2:$D$4,G42)</f>
        <v>451.48768379097987</v>
      </c>
    </row>
    <row r="43" spans="1:12" x14ac:dyDescent="0.25">
      <c r="A43">
        <v>205035</v>
      </c>
      <c r="B43">
        <v>14.54699993</v>
      </c>
      <c r="C43">
        <v>0.55519998000000004</v>
      </c>
      <c r="D43">
        <v>1138.62402344</v>
      </c>
      <c r="E43">
        <v>1.65409994</v>
      </c>
      <c r="F43">
        <v>514.25897216999999</v>
      </c>
      <c r="G43">
        <v>1.2398999900000001</v>
      </c>
      <c r="H43">
        <v>9.9000003020963209E+37</v>
      </c>
      <c r="J43" s="2">
        <f>TREND(Calibration!$A$2:$A$4,Calibration!$B$2:$B$4,C43)</f>
        <v>364.34853442878983</v>
      </c>
      <c r="K43" s="2">
        <f>TREND(Calibration!$A$2:$A$4,Calibration!$C$2:$C$4,E43)</f>
        <v>646.66327844579962</v>
      </c>
      <c r="L43" s="2">
        <f>TREND(Calibration!$A$2:$A$4,Calibration!$D$2:$D$4,G43)</f>
        <v>459.50954070404225</v>
      </c>
    </row>
    <row r="44" spans="1:12" x14ac:dyDescent="0.25">
      <c r="A44">
        <v>210034</v>
      </c>
      <c r="B44">
        <v>14.57299995</v>
      </c>
      <c r="C44">
        <v>0.55569999999999997</v>
      </c>
      <c r="D44">
        <v>604.97900390999996</v>
      </c>
      <c r="E44">
        <v>1.6119999899999999</v>
      </c>
      <c r="F44">
        <v>675.36102295000001</v>
      </c>
      <c r="G44">
        <v>1.24590003</v>
      </c>
      <c r="H44">
        <v>954.85498046999999</v>
      </c>
      <c r="J44" s="2">
        <f>TREND(Calibration!$A$2:$A$4,Calibration!$B$2:$B$4,C44)</f>
        <v>364.65737978623429</v>
      </c>
      <c r="K44" s="2">
        <f>TREND(Calibration!$A$2:$A$4,Calibration!$C$2:$C$4,E44)</f>
        <v>629.68034056797399</v>
      </c>
      <c r="L44" s="2">
        <f>TREND(Calibration!$A$2:$A$4,Calibration!$D$2:$D$4,G44)</f>
        <v>461.99054391809636</v>
      </c>
    </row>
    <row r="45" spans="1:12" x14ac:dyDescent="0.25">
      <c r="A45">
        <v>215034</v>
      </c>
      <c r="B45">
        <v>14.44999981</v>
      </c>
      <c r="C45">
        <v>0.55729996999999998</v>
      </c>
      <c r="D45">
        <v>1105.9510498</v>
      </c>
      <c r="E45">
        <v>1.7956000599999999</v>
      </c>
      <c r="F45">
        <v>664.25701904000005</v>
      </c>
      <c r="G45">
        <v>1.2539999500000001</v>
      </c>
      <c r="H45">
        <v>1250.1080322299999</v>
      </c>
      <c r="J45" s="2">
        <f>TREND(Calibration!$A$2:$A$4,Calibration!$B$2:$B$4,C45)</f>
        <v>365.64562686945192</v>
      </c>
      <c r="K45" s="2">
        <f>TREND(Calibration!$A$2:$A$4,Calibration!$C$2:$C$4,E45)</f>
        <v>703.7438153030846</v>
      </c>
      <c r="L45" s="2">
        <f>TREND(Calibration!$A$2:$A$4,Calibration!$D$2:$D$4,G45)</f>
        <v>465.33984284836697</v>
      </c>
    </row>
    <row r="46" spans="1:12" x14ac:dyDescent="0.25">
      <c r="A46">
        <v>220034</v>
      </c>
      <c r="B46">
        <v>14.36200047</v>
      </c>
      <c r="C46">
        <v>0.55349999999999999</v>
      </c>
      <c r="D46">
        <v>9.9000003020963209E+37</v>
      </c>
      <c r="E46">
        <v>1.86689997</v>
      </c>
      <c r="F46">
        <v>453.31201171999999</v>
      </c>
      <c r="G46">
        <v>1.2653000400000001</v>
      </c>
      <c r="H46">
        <v>9.9000003020963209E+37</v>
      </c>
      <c r="J46" s="2">
        <f>TREND(Calibration!$A$2:$A$4,Calibration!$B$2:$B$4,C46)</f>
        <v>363.29851456808728</v>
      </c>
      <c r="K46" s="2">
        <f>TREND(Calibration!$A$2:$A$4,Calibration!$C$2:$C$4,E46)</f>
        <v>732.50589084532521</v>
      </c>
      <c r="L46" s="2">
        <f>TREND(Calibration!$A$2:$A$4,Calibration!$D$2:$D$4,G46)</f>
        <v>470.01240496613639</v>
      </c>
    </row>
    <row r="47" spans="1:12" x14ac:dyDescent="0.25">
      <c r="A47">
        <v>225034</v>
      </c>
      <c r="B47">
        <v>14.26799965</v>
      </c>
      <c r="C47">
        <v>0.55569999999999997</v>
      </c>
      <c r="D47">
        <v>1058.9539794899999</v>
      </c>
      <c r="E47">
        <v>2.2158000499999999</v>
      </c>
      <c r="F47">
        <v>609.51000977000001</v>
      </c>
      <c r="G47">
        <v>1.26479995</v>
      </c>
      <c r="H47">
        <v>9.9000003020963209E+37</v>
      </c>
      <c r="J47" s="2">
        <f>TREND(Calibration!$A$2:$A$4,Calibration!$B$2:$B$4,C47)</f>
        <v>364.65737978623429</v>
      </c>
      <c r="K47" s="2">
        <f>TREND(Calibration!$A$2:$A$4,Calibration!$C$2:$C$4,E47)</f>
        <v>873.25067520274979</v>
      </c>
      <c r="L47" s="2">
        <f>TREND(Calibration!$A$2:$A$4,Calibration!$D$2:$D$4,G47)</f>
        <v>469.80561886182431</v>
      </c>
    </row>
    <row r="48" spans="1:12" x14ac:dyDescent="0.25">
      <c r="A48">
        <v>230034</v>
      </c>
      <c r="B48">
        <v>14.18700027</v>
      </c>
      <c r="C48">
        <v>0.55519998000000004</v>
      </c>
      <c r="D48">
        <v>9.9000003020963209E+37</v>
      </c>
      <c r="E48">
        <v>2.0165000000000002</v>
      </c>
      <c r="F48">
        <v>540.91400146000001</v>
      </c>
      <c r="G48">
        <v>1.26370001</v>
      </c>
      <c r="H48">
        <v>9.9000003020963209E+37</v>
      </c>
      <c r="J48" s="2">
        <f>TREND(Calibration!$A$2:$A$4,Calibration!$B$2:$B$4,C48)</f>
        <v>364.34853442878983</v>
      </c>
      <c r="K48" s="2">
        <f>TREND(Calibration!$A$2:$A$4,Calibration!$C$2:$C$4,E48)</f>
        <v>792.85389638953222</v>
      </c>
      <c r="L48" s="2">
        <f>TREND(Calibration!$A$2:$A$4,Calibration!$D$2:$D$4,G48)</f>
        <v>469.35079611476488</v>
      </c>
    </row>
    <row r="49" spans="1:12" x14ac:dyDescent="0.25">
      <c r="A49">
        <v>235034</v>
      </c>
      <c r="B49">
        <v>14.14099979</v>
      </c>
      <c r="C49">
        <v>0.55349999999999999</v>
      </c>
      <c r="D49">
        <v>1208.4100341799999</v>
      </c>
      <c r="E49">
        <v>2.0327000599999998</v>
      </c>
      <c r="F49">
        <v>487.63800049000002</v>
      </c>
      <c r="G49">
        <v>1.2755999600000001</v>
      </c>
      <c r="H49">
        <v>9.9000003020963209E+37</v>
      </c>
      <c r="J49" s="2">
        <f>TREND(Calibration!$A$2:$A$4,Calibration!$B$2:$B$4,C49)</f>
        <v>363.29851456808728</v>
      </c>
      <c r="K49" s="2">
        <f>TREND(Calibration!$A$2:$A$4,Calibration!$C$2:$C$4,E49)</f>
        <v>799.38893057833866</v>
      </c>
      <c r="L49" s="2">
        <f>TREND(Calibration!$A$2:$A$4,Calibration!$D$2:$D$4,G49)</f>
        <v>474.27139901025953</v>
      </c>
    </row>
    <row r="50" spans="1:12" x14ac:dyDescent="0.25">
      <c r="A50">
        <v>240034</v>
      </c>
      <c r="B50">
        <v>14.222999570000001</v>
      </c>
      <c r="C50">
        <v>0.56330000999999996</v>
      </c>
      <c r="D50">
        <v>1116.9709472699999</v>
      </c>
      <c r="E50">
        <v>1.9737999399999999</v>
      </c>
      <c r="F50">
        <v>626.04602050999995</v>
      </c>
      <c r="G50">
        <v>1.2745000099999999</v>
      </c>
      <c r="H50">
        <v>9.9000003020963209E+37</v>
      </c>
      <c r="J50" s="2">
        <f>TREND(Calibration!$A$2:$A$4,Calibration!$B$2:$B$4,C50)</f>
        <v>369.35164762558418</v>
      </c>
      <c r="K50" s="2">
        <f>TREND(Calibration!$A$2:$A$4,Calibration!$C$2:$C$4,E50)</f>
        <v>775.62887673132775</v>
      </c>
      <c r="L50" s="2">
        <f>TREND(Calibration!$A$2:$A$4,Calibration!$D$2:$D$4,G50)</f>
        <v>473.81657212822222</v>
      </c>
    </row>
    <row r="51" spans="1:12" x14ac:dyDescent="0.25">
      <c r="A51">
        <v>245034</v>
      </c>
      <c r="B51">
        <v>14.37899971</v>
      </c>
      <c r="C51">
        <v>0.56699997000000002</v>
      </c>
      <c r="D51">
        <v>1033.8649902300001</v>
      </c>
      <c r="E51">
        <v>1.8270000200000001</v>
      </c>
      <c r="F51">
        <v>584.05499268000005</v>
      </c>
      <c r="G51">
        <v>1.27670002</v>
      </c>
      <c r="H51">
        <v>9.9000003020963209E+37</v>
      </c>
      <c r="J51" s="2">
        <f>TREND(Calibration!$A$2:$A$4,Calibration!$B$2:$B$4,C51)</f>
        <v>371.63698714946389</v>
      </c>
      <c r="K51" s="2">
        <f>TREND(Calibration!$A$2:$A$4,Calibration!$C$2:$C$4,E51)</f>
        <v>716.41042345929873</v>
      </c>
      <c r="L51" s="2">
        <f>TREND(Calibration!$A$2:$A$4,Calibration!$D$2:$D$4,G51)</f>
        <v>474.7262713770524</v>
      </c>
    </row>
    <row r="52" spans="1:12" x14ac:dyDescent="0.25">
      <c r="A52">
        <v>250034</v>
      </c>
      <c r="B52">
        <v>14.579999920000001</v>
      </c>
      <c r="C52">
        <v>0.58319997999999995</v>
      </c>
      <c r="D52">
        <v>805.18402100000003</v>
      </c>
      <c r="E52">
        <v>1.9571000300000001</v>
      </c>
      <c r="F52">
        <v>963.71301270000004</v>
      </c>
      <c r="G52">
        <v>1.28209996</v>
      </c>
      <c r="H52">
        <v>9.9000003020963209E+37</v>
      </c>
      <c r="J52" s="2">
        <f>TREND(Calibration!$A$2:$A$4,Calibration!$B$2:$B$4,C52)</f>
        <v>381.6431826597522</v>
      </c>
      <c r="K52" s="2">
        <f>TREND(Calibration!$A$2:$A$4,Calibration!$C$2:$C$4,E52)</f>
        <v>768.89220521282778</v>
      </c>
      <c r="L52" s="2">
        <f>TREND(Calibration!$A$2:$A$4,Calibration!$D$2:$D$4,G52)</f>
        <v>476.95913457391441</v>
      </c>
    </row>
    <row r="53" spans="1:12" x14ac:dyDescent="0.25">
      <c r="A53">
        <v>255035</v>
      </c>
      <c r="B53">
        <v>14.69499969</v>
      </c>
      <c r="C53">
        <v>0.57779997999999999</v>
      </c>
      <c r="D53">
        <v>1078.8389892600001</v>
      </c>
      <c r="E53">
        <v>2.0278999799999999</v>
      </c>
      <c r="F53">
        <v>1229.6810302700001</v>
      </c>
      <c r="G53">
        <v>1.28149998</v>
      </c>
      <c r="H53">
        <v>9.9000003020963209E+37</v>
      </c>
      <c r="J53" s="2">
        <f>TREND(Calibration!$A$2:$A$4,Calibration!$B$2:$B$4,C53)</f>
        <v>378.30778621520949</v>
      </c>
      <c r="K53" s="2">
        <f>TREND(Calibration!$A$2:$A$4,Calibration!$C$2:$C$4,E53)</f>
        <v>797.45259905185014</v>
      </c>
      <c r="L53" s="2">
        <f>TREND(Calibration!$A$2:$A$4,Calibration!$D$2:$D$4,G53)</f>
        <v>476.71104417645563</v>
      </c>
    </row>
    <row r="54" spans="1:12" x14ac:dyDescent="0.25">
      <c r="A54">
        <v>260036</v>
      </c>
      <c r="B54">
        <v>14.73700047</v>
      </c>
      <c r="C54">
        <v>0.57999997999999997</v>
      </c>
      <c r="D54">
        <v>535.23999022999999</v>
      </c>
      <c r="E54">
        <v>1.81289995</v>
      </c>
      <c r="F54">
        <v>9.9000003020963209E+37</v>
      </c>
      <c r="G54">
        <v>1.2891000500000001</v>
      </c>
      <c r="H54">
        <v>1222.48706055</v>
      </c>
      <c r="J54" s="2">
        <f>TREND(Calibration!$A$2:$A$4,Calibration!$B$2:$B$4,C54)</f>
        <v>379.66665143335649</v>
      </c>
      <c r="K54" s="2">
        <f>TREND(Calibration!$A$2:$A$4,Calibration!$C$2:$C$4,E54)</f>
        <v>710.7225161605254</v>
      </c>
      <c r="L54" s="2">
        <f>TREND(Calibration!$A$2:$A$4,Calibration!$D$2:$D$4,G54)</f>
        <v>479.85365624188125</v>
      </c>
    </row>
    <row r="55" spans="1:12" x14ac:dyDescent="0.25">
      <c r="A55">
        <v>265034</v>
      </c>
      <c r="B55">
        <v>14.586000439999999</v>
      </c>
      <c r="C55">
        <v>0.56760001000000004</v>
      </c>
      <c r="D55">
        <v>9.9000003020963209E+37</v>
      </c>
      <c r="E55">
        <v>1.83070004</v>
      </c>
      <c r="F55">
        <v>9.9000003020963209E+37</v>
      </c>
      <c r="G55">
        <v>1.2949999599999999</v>
      </c>
      <c r="H55">
        <v>9.9000003020963209E+37</v>
      </c>
      <c r="J55" s="2">
        <f>TREND(Calibration!$A$2:$A$4,Calibration!$B$2:$B$4,C55)</f>
        <v>372.00761146105344</v>
      </c>
      <c r="K55" s="2">
        <f>TREND(Calibration!$A$2:$A$4,Calibration!$C$2:$C$4,E55)</f>
        <v>717.90299553614705</v>
      </c>
      <c r="L55" s="2">
        <f>TREND(Calibration!$A$2:$A$4,Calibration!$D$2:$D$4,G55)</f>
        <v>482.29325592332168</v>
      </c>
    </row>
    <row r="56" spans="1:12" x14ac:dyDescent="0.25">
      <c r="A56">
        <v>270035</v>
      </c>
      <c r="B56">
        <v>14.48499966</v>
      </c>
      <c r="C56">
        <v>0.57679999000000004</v>
      </c>
      <c r="D56">
        <v>690.01599121000004</v>
      </c>
      <c r="E56">
        <v>1.8205000200000001</v>
      </c>
      <c r="F56">
        <v>9.9000003020963209E+37</v>
      </c>
      <c r="G56">
        <v>1.29770005</v>
      </c>
      <c r="H56">
        <v>9.9000003020963209E+37</v>
      </c>
      <c r="J56" s="2">
        <f>TREND(Calibration!$A$2:$A$4,Calibration!$B$2:$B$4,C56)</f>
        <v>377.69012638362091</v>
      </c>
      <c r="K56" s="2">
        <f>TREND(Calibration!$A$2:$A$4,Calibration!$C$2:$C$4,E56)</f>
        <v>713.78835155171066</v>
      </c>
      <c r="L56" s="2">
        <f>TREND(Calibration!$A$2:$A$4,Calibration!$D$2:$D$4,G56)</f>
        <v>483.40973714148618</v>
      </c>
    </row>
    <row r="57" spans="1:12" x14ac:dyDescent="0.25">
      <c r="A57">
        <v>275034</v>
      </c>
      <c r="B57">
        <v>14.376000400000001</v>
      </c>
      <c r="C57">
        <v>0.58109999000000001</v>
      </c>
      <c r="D57">
        <v>803.70397949000005</v>
      </c>
      <c r="E57">
        <v>1.80910003</v>
      </c>
      <c r="F57">
        <v>9.9000003020963209E+37</v>
      </c>
      <c r="G57">
        <v>1.3063999399999999</v>
      </c>
      <c r="H57">
        <v>1243.7869873</v>
      </c>
      <c r="J57" s="2">
        <f>TREND(Calibration!$A$2:$A$4,Calibration!$B$2:$B$4,C57)</f>
        <v>380.34609021909012</v>
      </c>
      <c r="K57" s="2">
        <f>TREND(Calibration!$A$2:$A$4,Calibration!$C$2:$C$4,E57)</f>
        <v>709.18964485543586</v>
      </c>
      <c r="L57" s="2">
        <f>TREND(Calibration!$A$2:$A$4,Calibration!$D$2:$D$4,G57)</f>
        <v>487.00712233423781</v>
      </c>
    </row>
    <row r="58" spans="1:12" x14ac:dyDescent="0.25">
      <c r="A58">
        <v>280034</v>
      </c>
      <c r="B58">
        <v>14.28299999</v>
      </c>
      <c r="C58">
        <v>0.59729999</v>
      </c>
      <c r="D58">
        <v>692.90997314000003</v>
      </c>
      <c r="E58">
        <v>1.9300999599999999</v>
      </c>
      <c r="F58">
        <v>9.9000003020963209E+37</v>
      </c>
      <c r="G58">
        <v>1.3100999600000001</v>
      </c>
      <c r="H58">
        <v>9.9000003020963209E+37</v>
      </c>
      <c r="J58" s="2">
        <f>TREND(Calibration!$A$2:$A$4,Calibration!$B$2:$B$4,C58)</f>
        <v>390.35227955271836</v>
      </c>
      <c r="K58" s="2">
        <f>TREND(Calibration!$A$2:$A$4,Calibration!$C$2:$C$4,E58)</f>
        <v>758.00049366668713</v>
      </c>
      <c r="L58" s="2">
        <f>TREND(Calibration!$A$2:$A$4,Calibration!$D$2:$D$4,G58)</f>
        <v>488.5370723865816</v>
      </c>
    </row>
    <row r="59" spans="1:12" x14ac:dyDescent="0.25">
      <c r="A59">
        <v>285034</v>
      </c>
      <c r="B59">
        <v>14.25399971</v>
      </c>
      <c r="C59">
        <v>0.60270000000000001</v>
      </c>
      <c r="D59">
        <v>789.91497803000004</v>
      </c>
      <c r="E59">
        <v>2.09159994</v>
      </c>
      <c r="F59">
        <v>9.9000003020963209E+37</v>
      </c>
      <c r="G59">
        <v>1.31719995</v>
      </c>
      <c r="H59">
        <v>9.9000003020963209E+37</v>
      </c>
      <c r="J59" s="2">
        <f>TREND(Calibration!$A$2:$A$4,Calibration!$B$2:$B$4,C59)</f>
        <v>393.68768217392119</v>
      </c>
      <c r="K59" s="2">
        <f>TREND(Calibration!$A$2:$A$4,Calibration!$C$2:$C$4,E59)</f>
        <v>823.14888761038696</v>
      </c>
      <c r="L59" s="2">
        <f>TREND(Calibration!$A$2:$A$4,Calibration!$D$2:$D$4,G59)</f>
        <v>491.47290248267291</v>
      </c>
    </row>
    <row r="60" spans="1:12" x14ac:dyDescent="0.25">
      <c r="A60">
        <v>290034</v>
      </c>
      <c r="B60">
        <v>14.30799961</v>
      </c>
      <c r="C60">
        <v>0.59840000000000004</v>
      </c>
      <c r="D60">
        <v>844.21899413999995</v>
      </c>
      <c r="E60">
        <v>2.0624001000000001</v>
      </c>
      <c r="F60">
        <v>9.9000003020963209E+37</v>
      </c>
      <c r="G60">
        <v>1.32149994</v>
      </c>
      <c r="H60">
        <v>9.9000003020963209E+37</v>
      </c>
      <c r="J60" s="2">
        <f>TREND(Calibration!$A$2:$A$4,Calibration!$B$2:$B$4,C60)</f>
        <v>391.03171833845198</v>
      </c>
      <c r="K60" s="2">
        <f>TREND(Calibration!$A$2:$A$4,Calibration!$C$2:$C$4,E60)</f>
        <v>811.36979835345335</v>
      </c>
      <c r="L60" s="2">
        <f>TREND(Calibration!$A$2:$A$4,Calibration!$D$2:$D$4,G60)</f>
        <v>493.25093879749761</v>
      </c>
    </row>
    <row r="61" spans="1:12" x14ac:dyDescent="0.25">
      <c r="A61">
        <v>295034</v>
      </c>
      <c r="B61">
        <v>14.43700027</v>
      </c>
      <c r="C61">
        <v>0.60159998999999997</v>
      </c>
      <c r="D61">
        <v>838.58197021000001</v>
      </c>
      <c r="E61">
        <v>2.1152999399999999</v>
      </c>
      <c r="F61">
        <v>9.9000003020963209E+37</v>
      </c>
      <c r="G61">
        <v>1.3263000199999999</v>
      </c>
      <c r="H61">
        <v>9.9000003020963209E+37</v>
      </c>
      <c r="J61" s="2">
        <f>TREND(Calibration!$A$2:$A$4,Calibration!$B$2:$B$4,C61)</f>
        <v>393.00824338818757</v>
      </c>
      <c r="K61" s="2">
        <f>TREND(Calibration!$A$2:$A$4,Calibration!$C$2:$C$4,E61)</f>
        <v>832.70936518113137</v>
      </c>
      <c r="L61" s="2">
        <f>TREND(Calibration!$A$2:$A$4,Calibration!$D$2:$D$4,G61)</f>
        <v>495.23576121663427</v>
      </c>
    </row>
    <row r="62" spans="1:12" x14ac:dyDescent="0.25">
      <c r="A62">
        <v>300035</v>
      </c>
      <c r="B62">
        <v>14.45400047</v>
      </c>
      <c r="C62">
        <v>0.59030002000000004</v>
      </c>
      <c r="D62">
        <v>880.19299316000001</v>
      </c>
      <c r="E62">
        <v>1.90090001</v>
      </c>
      <c r="F62">
        <v>9.9000003020963209E+37</v>
      </c>
      <c r="G62">
        <v>1.32959998</v>
      </c>
      <c r="H62">
        <v>9.9000003020963209E+37</v>
      </c>
      <c r="J62" s="2">
        <f>TREND(Calibration!$A$2:$A$4,Calibration!$B$2:$B$4,C62)</f>
        <v>386.02863602495802</v>
      </c>
      <c r="K62" s="2">
        <f>TREND(Calibration!$A$2:$A$4,Calibration!$C$2:$C$4,E62)</f>
        <v>746.22136003622882</v>
      </c>
      <c r="L62" s="2">
        <f>TREND(Calibration!$A$2:$A$4,Calibration!$D$2:$D$4,G62)</f>
        <v>496.60028734750176</v>
      </c>
    </row>
    <row r="63" spans="1:12" x14ac:dyDescent="0.25">
      <c r="A63">
        <v>305036</v>
      </c>
      <c r="B63">
        <v>14.5170002</v>
      </c>
      <c r="C63">
        <v>0.59079999000000005</v>
      </c>
      <c r="D63">
        <v>556.79400635000002</v>
      </c>
      <c r="E63">
        <v>2.0160000299999998</v>
      </c>
      <c r="F63">
        <v>9.9000003020963209E+37</v>
      </c>
      <c r="G63">
        <v>1.3279999499999999</v>
      </c>
      <c r="H63">
        <v>1073.27502441</v>
      </c>
      <c r="J63" s="2">
        <f>TREND(Calibration!$A$2:$A$4,Calibration!$B$2:$B$4,C63)</f>
        <v>386.33745049910209</v>
      </c>
      <c r="K63" s="2">
        <f>TREND(Calibration!$A$2:$A$4,Calibration!$C$2:$C$4,E63)</f>
        <v>792.65221065235721</v>
      </c>
      <c r="L63" s="2">
        <f>TREND(Calibration!$A$2:$A$4,Calibration!$D$2:$D$4,G63)</f>
        <v>495.93867849613025</v>
      </c>
    </row>
    <row r="64" spans="1:12" x14ac:dyDescent="0.25">
      <c r="A64">
        <v>310036</v>
      </c>
      <c r="B64">
        <v>14.446999549999999</v>
      </c>
      <c r="C64">
        <v>0.58810001999999995</v>
      </c>
      <c r="D64">
        <v>878.83697510000002</v>
      </c>
      <c r="E64">
        <v>1.93599999</v>
      </c>
      <c r="F64">
        <v>9.9000003020963209E+37</v>
      </c>
      <c r="G64">
        <v>1.3279999499999999</v>
      </c>
      <c r="H64">
        <v>1218.54003906</v>
      </c>
      <c r="J64" s="2">
        <f>TREND(Calibration!$A$2:$A$4,Calibration!$B$2:$B$4,C64)</f>
        <v>384.6697708068109</v>
      </c>
      <c r="K64" s="2">
        <f>TREND(Calibration!$A$2:$A$4,Calibration!$C$2:$C$4,E64)</f>
        <v>760.38054026929137</v>
      </c>
      <c r="L64" s="2">
        <f>TREND(Calibration!$A$2:$A$4,Calibration!$D$2:$D$4,G64)</f>
        <v>495.93867849613025</v>
      </c>
    </row>
    <row r="65" spans="1:12" x14ac:dyDescent="0.25">
      <c r="A65">
        <v>315044</v>
      </c>
      <c r="B65">
        <v>14.321000099999999</v>
      </c>
      <c r="C65">
        <v>0.58109999000000001</v>
      </c>
      <c r="D65">
        <v>9.9000003020963209E+37</v>
      </c>
      <c r="E65">
        <v>1.95659995</v>
      </c>
      <c r="F65">
        <v>958.30401611000002</v>
      </c>
      <c r="G65">
        <v>1.3311999999999999</v>
      </c>
      <c r="H65">
        <v>9.9000003020963209E+37</v>
      </c>
      <c r="J65" s="2">
        <f>TREND(Calibration!$A$2:$A$4,Calibration!$B$2:$B$4,C65)</f>
        <v>380.34609021909012</v>
      </c>
      <c r="K65" s="2">
        <f>TREND(Calibration!$A$2:$A$4,Calibration!$C$2:$C$4,E65)</f>
        <v>768.69047510212818</v>
      </c>
      <c r="L65" s="2">
        <f>TREND(Calibration!$A$2:$A$4,Calibration!$D$2:$D$4,G65)</f>
        <v>497.2618920638954</v>
      </c>
    </row>
    <row r="66" spans="1:12" x14ac:dyDescent="0.25">
      <c r="A66">
        <v>320045</v>
      </c>
      <c r="B66">
        <v>14.289999959999999</v>
      </c>
      <c r="C66">
        <v>0.57999997999999997</v>
      </c>
      <c r="D66">
        <v>820.67901611000002</v>
      </c>
      <c r="E66">
        <v>2.0267999200000002</v>
      </c>
      <c r="F66">
        <v>1235.7430419899999</v>
      </c>
      <c r="G66">
        <v>1.34249997</v>
      </c>
      <c r="H66">
        <v>9.9000003020963209E+37</v>
      </c>
      <c r="J66" s="2">
        <f>TREND(Calibration!$A$2:$A$4,Calibration!$B$2:$B$4,C66)</f>
        <v>379.66665143335649</v>
      </c>
      <c r="K66" s="2">
        <f>TREND(Calibration!$A$2:$A$4,Calibration!$C$2:$C$4,E66)</f>
        <v>797.00883960221006</v>
      </c>
      <c r="L66" s="2">
        <f>TREND(Calibration!$A$2:$A$4,Calibration!$D$2:$D$4,G66)</f>
        <v>501.93440456193139</v>
      </c>
    </row>
    <row r="67" spans="1:12" x14ac:dyDescent="0.25">
      <c r="A67">
        <v>325036</v>
      </c>
      <c r="B67">
        <v>14.2670002</v>
      </c>
      <c r="C67">
        <v>0.58160000999999995</v>
      </c>
      <c r="D67">
        <v>378.58200073</v>
      </c>
      <c r="E67">
        <v>1.9149999600000001</v>
      </c>
      <c r="F67">
        <v>9.9000003020963209E+37</v>
      </c>
      <c r="G67">
        <v>1.34309995</v>
      </c>
      <c r="H67">
        <v>1037.6899414100001</v>
      </c>
      <c r="J67" s="2">
        <f>TREND(Calibration!$A$2:$A$4,Calibration!$B$2:$B$4,C67)</f>
        <v>380.65493557653457</v>
      </c>
      <c r="K67" s="2">
        <f>TREND(Calibration!$A$2:$A$4,Calibration!$C$2:$C$4,E67)</f>
        <v>751.90921892752078</v>
      </c>
      <c r="L67" s="2">
        <f>TREND(Calibration!$A$2:$A$4,Calibration!$D$2:$D$4,G67)</f>
        <v>502.18249495939006</v>
      </c>
    </row>
    <row r="68" spans="1:12" x14ac:dyDescent="0.25">
      <c r="A68">
        <v>330035</v>
      </c>
      <c r="B68">
        <v>14.251000400000001</v>
      </c>
      <c r="C68">
        <v>0.58490001999999996</v>
      </c>
      <c r="D68">
        <v>1019.85101318</v>
      </c>
      <c r="E68">
        <v>1.93169999</v>
      </c>
      <c r="F68">
        <v>9.9000003020963209E+37</v>
      </c>
      <c r="G68">
        <v>1.34630001</v>
      </c>
      <c r="H68">
        <v>9.9000003020963209E+37</v>
      </c>
      <c r="J68" s="2">
        <f>TREND(Calibration!$A$2:$A$4,Calibration!$B$2:$B$4,C68)</f>
        <v>382.69323958041525</v>
      </c>
      <c r="K68" s="2">
        <f>TREND(Calibration!$A$2:$A$4,Calibration!$C$2:$C$4,E68)</f>
        <v>758.64593885350223</v>
      </c>
      <c r="L68" s="2">
        <f>TREND(Calibration!$A$2:$A$4,Calibration!$D$2:$D$4,G68)</f>
        <v>503.50571266213308</v>
      </c>
    </row>
    <row r="69" spans="1:12" x14ac:dyDescent="0.25">
      <c r="A69">
        <v>335036</v>
      </c>
      <c r="B69">
        <v>14.31200027</v>
      </c>
      <c r="C69">
        <v>0.58319997999999995</v>
      </c>
      <c r="D69">
        <v>1134.83105469</v>
      </c>
      <c r="E69">
        <v>2.1256001000000002</v>
      </c>
      <c r="F69">
        <v>9.9000003020963209E+37</v>
      </c>
      <c r="G69">
        <v>1.3495999599999999</v>
      </c>
      <c r="H69">
        <v>9.9000003020963209E+37</v>
      </c>
      <c r="J69" s="2">
        <f>TREND(Calibration!$A$2:$A$4,Calibration!$B$2:$B$4,C69)</f>
        <v>381.6431826597522</v>
      </c>
      <c r="K69" s="2">
        <f>TREND(Calibration!$A$2:$A$4,Calibration!$C$2:$C$4,E69)</f>
        <v>836.86440520877204</v>
      </c>
      <c r="L69" s="2">
        <f>TREND(Calibration!$A$2:$A$4,Calibration!$D$2:$D$4,G69)</f>
        <v>504.8702346580227</v>
      </c>
    </row>
    <row r="70" spans="1:12" x14ac:dyDescent="0.25">
      <c r="A70">
        <v>340035</v>
      </c>
      <c r="B70">
        <v>14.399999619999999</v>
      </c>
      <c r="C70">
        <v>0.57730000999999997</v>
      </c>
      <c r="D70">
        <v>1091.74401855</v>
      </c>
      <c r="E70">
        <v>2.12719989</v>
      </c>
      <c r="F70">
        <v>9.9000003020963209E+37</v>
      </c>
      <c r="G70">
        <v>1.3528000099999999</v>
      </c>
      <c r="H70">
        <v>9.9000003020963209E+37</v>
      </c>
      <c r="J70" s="2">
        <f>TREND(Calibration!$A$2:$A$4,Calibration!$B$2:$B$4,C70)</f>
        <v>377.99897174106536</v>
      </c>
      <c r="K70" s="2">
        <f>TREND(Calibration!$A$2:$A$4,Calibration!$C$2:$C$4,E70)</f>
        <v>837.50975358062431</v>
      </c>
      <c r="L70" s="2">
        <f>TREND(Calibration!$A$2:$A$4,Calibration!$D$2:$D$4,G70)</f>
        <v>506.19344822578796</v>
      </c>
    </row>
    <row r="71" spans="1:12" x14ac:dyDescent="0.25">
      <c r="A71">
        <v>345035</v>
      </c>
      <c r="B71">
        <v>14.506999970000001</v>
      </c>
      <c r="C71">
        <v>0.57999997999999997</v>
      </c>
      <c r="D71">
        <v>1096.02404785</v>
      </c>
      <c r="E71">
        <v>2.12719989</v>
      </c>
      <c r="F71">
        <v>1243.9160156200001</v>
      </c>
      <c r="G71">
        <v>1.3581999499999999</v>
      </c>
      <c r="H71">
        <v>1175.6850585899999</v>
      </c>
      <c r="J71" s="2">
        <f>TREND(Calibration!$A$2:$A$4,Calibration!$B$2:$B$4,C71)</f>
        <v>379.66665143335649</v>
      </c>
      <c r="K71" s="2">
        <f>TREND(Calibration!$A$2:$A$4,Calibration!$C$2:$C$4,E71)</f>
        <v>837.50975358062431</v>
      </c>
      <c r="L71" s="2">
        <f>TREND(Calibration!$A$2:$A$4,Calibration!$D$2:$D$4,G71)</f>
        <v>508.42631142264986</v>
      </c>
    </row>
    <row r="72" spans="1:12" x14ac:dyDescent="0.25">
      <c r="A72">
        <v>350035</v>
      </c>
      <c r="B72">
        <v>14.536000250000001</v>
      </c>
      <c r="C72">
        <v>0.57779997999999999</v>
      </c>
      <c r="D72">
        <v>1224.4930419899999</v>
      </c>
      <c r="E72">
        <v>2.1277999900000002</v>
      </c>
      <c r="F72">
        <v>903.65002441000001</v>
      </c>
      <c r="G72">
        <v>1.3571000099999999</v>
      </c>
      <c r="H72">
        <v>9.9000003020963209E+37</v>
      </c>
      <c r="J72" s="2">
        <f>TREND(Calibration!$A$2:$A$4,Calibration!$B$2:$B$4,C72)</f>
        <v>378.30778621520949</v>
      </c>
      <c r="K72" s="2">
        <f>TREND(Calibration!$A$2:$A$4,Calibration!$C$2:$C$4,E72)</f>
        <v>837.75183132704649</v>
      </c>
      <c r="L72" s="2">
        <f>TREND(Calibration!$A$2:$A$4,Calibration!$D$2:$D$4,G72)</f>
        <v>507.97148867559042</v>
      </c>
    </row>
    <row r="73" spans="1:12" x14ac:dyDescent="0.25">
      <c r="A73">
        <v>355035</v>
      </c>
      <c r="B73">
        <v>14.428999900000001</v>
      </c>
      <c r="C73">
        <v>0.57999997999999997</v>
      </c>
      <c r="D73">
        <v>1314.10095215</v>
      </c>
      <c r="E73">
        <v>2.12719989</v>
      </c>
      <c r="F73">
        <v>794.36199951000003</v>
      </c>
      <c r="G73">
        <v>1.3652000399999999</v>
      </c>
      <c r="H73">
        <v>9.9000003020963209E+37</v>
      </c>
      <c r="J73" s="2">
        <f>TREND(Calibration!$A$2:$A$4,Calibration!$B$2:$B$4,C73)</f>
        <v>379.66665143335649</v>
      </c>
      <c r="K73" s="2">
        <f>TREND(Calibration!$A$2:$A$4,Calibration!$C$2:$C$4,E73)</f>
        <v>837.50975358062431</v>
      </c>
      <c r="L73" s="2">
        <f>TREND(Calibration!$A$2:$A$4,Calibration!$D$2:$D$4,G73)</f>
        <v>511.32083309061682</v>
      </c>
    </row>
    <row r="74" spans="1:12" x14ac:dyDescent="0.25">
      <c r="A74">
        <v>360036</v>
      </c>
      <c r="B74">
        <v>14.347999570000001</v>
      </c>
      <c r="C74">
        <v>0.57080001000000002</v>
      </c>
      <c r="D74">
        <v>1059.5019531200001</v>
      </c>
      <c r="E74">
        <v>1.89660001</v>
      </c>
      <c r="F74">
        <v>816.81799316000001</v>
      </c>
      <c r="G74">
        <v>1.37549996</v>
      </c>
      <c r="H74">
        <v>9.9000003020963209E+37</v>
      </c>
      <c r="J74" s="2">
        <f>TREND(Calibration!$A$2:$A$4,Calibration!$B$2:$B$4,C74)</f>
        <v>373.98414268744915</v>
      </c>
      <c r="K74" s="2">
        <f>TREND(Calibration!$A$2:$A$4,Calibration!$C$2:$C$4,E74)</f>
        <v>744.48675862043979</v>
      </c>
      <c r="L74" s="2">
        <f>TREND(Calibration!$A$2:$A$4,Calibration!$D$2:$D$4,G74)</f>
        <v>515.57982713473984</v>
      </c>
    </row>
    <row r="75" spans="1:12" x14ac:dyDescent="0.25">
      <c r="A75">
        <v>365035</v>
      </c>
      <c r="B75">
        <v>14.272999759999999</v>
      </c>
      <c r="C75">
        <v>0.56699997000000002</v>
      </c>
      <c r="D75">
        <v>860.44000243999994</v>
      </c>
      <c r="E75">
        <v>1.9922000200000001</v>
      </c>
      <c r="F75">
        <v>818.15698241999996</v>
      </c>
      <c r="G75">
        <v>1.37759995</v>
      </c>
      <c r="H75">
        <v>9.9000003020963209E+37</v>
      </c>
      <c r="J75" s="2">
        <f>TREND(Calibration!$A$2:$A$4,Calibration!$B$2:$B$4,C75)</f>
        <v>371.63698714946389</v>
      </c>
      <c r="K75" s="2">
        <f>TREND(Calibration!$A$2:$A$4,Calibration!$C$2:$C$4,E75)</f>
        <v>783.05138947984699</v>
      </c>
      <c r="L75" s="2">
        <f>TREND(Calibration!$A$2:$A$4,Calibration!$D$2:$D$4,G75)</f>
        <v>516.44816833571213</v>
      </c>
    </row>
    <row r="76" spans="1:12" x14ac:dyDescent="0.25">
      <c r="A76">
        <v>370035</v>
      </c>
      <c r="B76">
        <v>14.2670002</v>
      </c>
      <c r="C76">
        <v>0.56969999999999998</v>
      </c>
      <c r="D76">
        <v>952.36901854999996</v>
      </c>
      <c r="E76">
        <v>2.0683999100000001</v>
      </c>
      <c r="F76">
        <v>783.84698486000002</v>
      </c>
      <c r="G76">
        <v>1.37820005</v>
      </c>
      <c r="H76">
        <v>9.9000003020963209E+37</v>
      </c>
      <c r="J76" s="2">
        <f>TREND(Calibration!$A$2:$A$4,Calibration!$B$2:$B$4,C76)</f>
        <v>373.30470390171553</v>
      </c>
      <c r="K76" s="2">
        <f>TREND(Calibration!$A$2:$A$4,Calibration!$C$2:$C$4,E76)</f>
        <v>813.79009577681745</v>
      </c>
      <c r="L76" s="2">
        <f>TREND(Calibration!$A$2:$A$4,Calibration!$D$2:$D$4,G76)</f>
        <v>516.69630835290434</v>
      </c>
    </row>
    <row r="77" spans="1:12" x14ac:dyDescent="0.25">
      <c r="A77">
        <v>375035</v>
      </c>
      <c r="B77">
        <v>14.29899979</v>
      </c>
      <c r="C77">
        <v>0.57889997999999998</v>
      </c>
      <c r="D77">
        <v>680.50402831999997</v>
      </c>
      <c r="E77">
        <v>2.1602001199999998</v>
      </c>
      <c r="F77">
        <v>9.9000003020963209E+37</v>
      </c>
      <c r="G77">
        <v>1.3840999599999999</v>
      </c>
      <c r="H77">
        <v>9.9000003020963209E+37</v>
      </c>
      <c r="J77" s="2">
        <f>TREND(Calibration!$A$2:$A$4,Calibration!$B$2:$B$4,C77)</f>
        <v>378.98721882428299</v>
      </c>
      <c r="K77" s="2">
        <f>TREND(Calibration!$A$2:$A$4,Calibration!$C$2:$C$4,E77)</f>
        <v>850.82190373861624</v>
      </c>
      <c r="L77" s="2">
        <f>TREND(Calibration!$A$2:$A$4,Calibration!$D$2:$D$4,G77)</f>
        <v>519.13590803434477</v>
      </c>
    </row>
    <row r="78" spans="1:12" x14ac:dyDescent="0.25">
      <c r="A78">
        <v>380036</v>
      </c>
      <c r="B78">
        <v>14.38399982</v>
      </c>
      <c r="C78">
        <v>0.57840002000000001</v>
      </c>
      <c r="D78">
        <v>1195.4830322299999</v>
      </c>
      <c r="E78">
        <v>2.0720999199999999</v>
      </c>
      <c r="F78">
        <v>9.9000003020963209E+37</v>
      </c>
      <c r="G78">
        <v>1.3852000200000001</v>
      </c>
      <c r="H78">
        <v>1352.1140136700001</v>
      </c>
      <c r="J78" s="2">
        <f>TREND(Calibration!$A$2:$A$4,Calibration!$B$2:$B$4,C78)</f>
        <v>378.67841052679898</v>
      </c>
      <c r="K78" s="2">
        <f>TREND(Calibration!$A$2:$A$4,Calibration!$C$2:$C$4,E78)</f>
        <v>815.28266381970889</v>
      </c>
      <c r="L78" s="2">
        <f>TREND(Calibration!$A$2:$A$4,Calibration!$D$2:$D$4,G78)</f>
        <v>519.59078040113786</v>
      </c>
    </row>
    <row r="79" spans="1:12" x14ac:dyDescent="0.25">
      <c r="A79">
        <v>385048</v>
      </c>
      <c r="B79">
        <v>14.477999690000001</v>
      </c>
      <c r="C79">
        <v>0.57139998999999997</v>
      </c>
      <c r="D79">
        <v>1145.9589843700001</v>
      </c>
      <c r="E79">
        <v>1.95869994</v>
      </c>
      <c r="F79">
        <v>1365.8360595700001</v>
      </c>
      <c r="G79">
        <v>1.4003000299999999</v>
      </c>
      <c r="H79">
        <v>9.9000003020963209E+37</v>
      </c>
      <c r="J79" s="2">
        <f>TREND(Calibration!$A$2:$A$4,Calibration!$B$2:$B$4,C79)</f>
        <v>374.35472993907814</v>
      </c>
      <c r="K79" s="2">
        <f>TREND(Calibration!$A$2:$A$4,Calibration!$C$2:$C$4,E79)</f>
        <v>769.5376019921614</v>
      </c>
      <c r="L79" s="2">
        <f>TREND(Calibration!$A$2:$A$4,Calibration!$D$2:$D$4,G79)</f>
        <v>525.83460099937531</v>
      </c>
    </row>
    <row r="80" spans="1:12" x14ac:dyDescent="0.25">
      <c r="A80">
        <v>390037</v>
      </c>
      <c r="B80">
        <v>14.614000320000001</v>
      </c>
      <c r="C80">
        <v>0.57349998000000002</v>
      </c>
      <c r="D80">
        <v>656.20898437000005</v>
      </c>
      <c r="E80">
        <v>1.8949999799999999</v>
      </c>
      <c r="F80">
        <v>1118.26599121</v>
      </c>
      <c r="G80">
        <v>1.4019000500000001</v>
      </c>
      <c r="H80">
        <v>9.9000003020963209E+37</v>
      </c>
      <c r="J80" s="2">
        <f>TREND(Calibration!$A$2:$A$4,Calibration!$B$2:$B$4,C80)</f>
        <v>375.65182237974028</v>
      </c>
      <c r="K80" s="2">
        <f>TREND(Calibration!$A$2:$A$4,Calibration!$C$2:$C$4,E80)</f>
        <v>743.84131343362458</v>
      </c>
      <c r="L80" s="2">
        <f>TREND(Calibration!$A$2:$A$4,Calibration!$D$2:$D$4,G80)</f>
        <v>526.49620571576907</v>
      </c>
    </row>
    <row r="81" spans="1:12" x14ac:dyDescent="0.25">
      <c r="A81">
        <v>395037</v>
      </c>
      <c r="B81">
        <v>14.64299965</v>
      </c>
      <c r="C81">
        <v>0.58700001000000002</v>
      </c>
      <c r="D81">
        <v>688.57800293000003</v>
      </c>
      <c r="E81">
        <v>2.0176000599999999</v>
      </c>
      <c r="F81">
        <v>1297.31799316</v>
      </c>
      <c r="G81">
        <v>1.4013999699999999</v>
      </c>
      <c r="H81">
        <v>9.9000003020963209E+37</v>
      </c>
      <c r="J81" s="2">
        <f>TREND(Calibration!$A$2:$A$4,Calibration!$B$2:$B$4,C81)</f>
        <v>383.99033202107739</v>
      </c>
      <c r="K81" s="2">
        <f>TREND(Calibration!$A$2:$A$4,Calibration!$C$2:$C$4,E81)</f>
        <v>793.29765583917242</v>
      </c>
      <c r="L81" s="2">
        <f>TREND(Calibration!$A$2:$A$4,Calibration!$D$2:$D$4,G81)</f>
        <v>526.28942374643486</v>
      </c>
    </row>
    <row r="82" spans="1:12" x14ac:dyDescent="0.25">
      <c r="A82">
        <v>400036</v>
      </c>
      <c r="B82">
        <v>14.559000019999999</v>
      </c>
      <c r="C82">
        <v>0.59030002000000004</v>
      </c>
      <c r="D82">
        <v>1014.4630127</v>
      </c>
      <c r="E82">
        <v>2.0662000200000001</v>
      </c>
      <c r="F82">
        <v>9.9000003020963209E+37</v>
      </c>
      <c r="G82">
        <v>1.4035999800000001</v>
      </c>
      <c r="H82">
        <v>9.9000003020963209E+37</v>
      </c>
      <c r="J82" s="2">
        <f>TREND(Calibration!$A$2:$A$4,Calibration!$B$2:$B$4,C82)</f>
        <v>386.02863602495802</v>
      </c>
      <c r="K82" s="2">
        <f>TREND(Calibration!$A$2:$A$4,Calibration!$C$2:$C$4,E82)</f>
        <v>812.90266965854289</v>
      </c>
      <c r="L82" s="2">
        <f>TREND(Calibration!$A$2:$A$4,Calibration!$D$2:$D$4,G82)</f>
        <v>527.19912299526504</v>
      </c>
    </row>
    <row r="83" spans="1:12" x14ac:dyDescent="0.25">
      <c r="A83">
        <v>405036</v>
      </c>
      <c r="B83">
        <v>14.48400021</v>
      </c>
      <c r="C83">
        <v>0.59079999000000005</v>
      </c>
      <c r="D83">
        <v>933.35998534999999</v>
      </c>
      <c r="E83">
        <v>1.95550001</v>
      </c>
      <c r="F83">
        <v>9.9000003020963209E+37</v>
      </c>
      <c r="G83">
        <v>1.4025000299999999</v>
      </c>
      <c r="H83">
        <v>9.9000003020963209E+37</v>
      </c>
      <c r="J83" s="2">
        <f>TREND(Calibration!$A$2:$A$4,Calibration!$B$2:$B$4,C83)</f>
        <v>386.33745049910209</v>
      </c>
      <c r="K83" s="2">
        <f>TREND(Calibration!$A$2:$A$4,Calibration!$C$2:$C$4,E83)</f>
        <v>768.24676405996934</v>
      </c>
      <c r="L83" s="2">
        <f>TREND(Calibration!$A$2:$A$4,Calibration!$D$2:$D$4,G83)</f>
        <v>526.74429611322773</v>
      </c>
    </row>
    <row r="84" spans="1:12" x14ac:dyDescent="0.25">
      <c r="A84">
        <v>410036</v>
      </c>
      <c r="B84">
        <v>14.37100029</v>
      </c>
      <c r="C84">
        <v>0.58920002000000005</v>
      </c>
      <c r="D84">
        <v>829.97302246000004</v>
      </c>
      <c r="E84">
        <v>1.91610003</v>
      </c>
      <c r="F84">
        <v>9.9000003020963209E+37</v>
      </c>
      <c r="G84">
        <v>1.40409994</v>
      </c>
      <c r="H84">
        <v>9.9000003020963209E+37</v>
      </c>
      <c r="J84" s="2">
        <f>TREND(Calibration!$A$2:$A$4,Calibration!$B$2:$B$4,C84)</f>
        <v>385.34920341588452</v>
      </c>
      <c r="K84" s="2">
        <f>TREND(Calibration!$A$2:$A$4,Calibration!$C$2:$C$4,E84)</f>
        <v>752.35298241111775</v>
      </c>
      <c r="L84" s="2">
        <f>TREND(Calibration!$A$2:$A$4,Calibration!$D$2:$D$4,G84)</f>
        <v>527.40585534486581</v>
      </c>
    </row>
    <row r="85" spans="1:12" x14ac:dyDescent="0.25">
      <c r="A85">
        <v>415036</v>
      </c>
      <c r="B85">
        <v>14.29300022</v>
      </c>
      <c r="C85">
        <v>0.58700001000000002</v>
      </c>
      <c r="D85">
        <v>889.15002441000001</v>
      </c>
      <c r="E85">
        <v>1.9706000100000001</v>
      </c>
      <c r="F85">
        <v>9.9000003020963209E+37</v>
      </c>
      <c r="G85">
        <v>1.41330004</v>
      </c>
      <c r="H85">
        <v>9.9000003020963209E+37</v>
      </c>
      <c r="J85" s="2">
        <f>TREND(Calibration!$A$2:$A$4,Calibration!$B$2:$B$4,C85)</f>
        <v>383.99033202107739</v>
      </c>
      <c r="K85" s="2">
        <f>TREND(Calibration!$A$2:$A$4,Calibration!$C$2:$C$4,E85)</f>
        <v>774.33803879913569</v>
      </c>
      <c r="L85" s="2">
        <f>TREND(Calibration!$A$2:$A$4,Calibration!$D$2:$D$4,G85)</f>
        <v>531.21007626166295</v>
      </c>
    </row>
    <row r="86" spans="1:12" x14ac:dyDescent="0.25">
      <c r="A86">
        <v>420036</v>
      </c>
      <c r="B86">
        <v>14.33199978</v>
      </c>
      <c r="C86">
        <v>0.57779997999999999</v>
      </c>
      <c r="D86">
        <v>897.75799560999997</v>
      </c>
      <c r="E86">
        <v>2.0332999200000001</v>
      </c>
      <c r="F86">
        <v>9.9000003020963209E+37</v>
      </c>
      <c r="G86">
        <v>1.40840006</v>
      </c>
      <c r="H86">
        <v>1263.8110351600001</v>
      </c>
      <c r="J86" s="2">
        <f>TREND(Calibration!$A$2:$A$4,Calibration!$B$2:$B$4,C86)</f>
        <v>378.30778621520949</v>
      </c>
      <c r="K86" s="2">
        <f>TREND(Calibration!$A$2:$A$4,Calibration!$C$2:$C$4,E86)</f>
        <v>799.63091150979812</v>
      </c>
      <c r="L86" s="2">
        <f>TREND(Calibration!$A$2:$A$4,Calibration!$D$2:$D$4,G86)</f>
        <v>529.18394541440171</v>
      </c>
    </row>
    <row r="87" spans="1:12" x14ac:dyDescent="0.25">
      <c r="A87">
        <v>425037</v>
      </c>
      <c r="B87">
        <v>14.40999985</v>
      </c>
      <c r="C87">
        <v>0.58160000999999995</v>
      </c>
      <c r="D87">
        <v>833.43597411999997</v>
      </c>
      <c r="E87">
        <v>1.97109997</v>
      </c>
      <c r="F87">
        <v>9.9000003020963209E+37</v>
      </c>
      <c r="G87">
        <v>1.4180999999999999</v>
      </c>
      <c r="H87">
        <v>9.9000003020963209E+37</v>
      </c>
      <c r="J87" s="2">
        <f>TREND(Calibration!$A$2:$A$4,Calibration!$B$2:$B$4,C87)</f>
        <v>380.65493557653457</v>
      </c>
      <c r="K87" s="2">
        <f>TREND(Calibration!$A$2:$A$4,Calibration!$C$2:$C$4,E87)</f>
        <v>774.53972050235382</v>
      </c>
      <c r="L87" s="2">
        <f>TREND(Calibration!$A$2:$A$4,Calibration!$D$2:$D$4,G87)</f>
        <v>533.19484906106607</v>
      </c>
    </row>
    <row r="88" spans="1:12" x14ac:dyDescent="0.25">
      <c r="A88">
        <v>430037</v>
      </c>
      <c r="B88">
        <v>14.52000046</v>
      </c>
      <c r="C88">
        <v>0.58319997999999995</v>
      </c>
      <c r="D88">
        <v>922.15802001999998</v>
      </c>
      <c r="E88">
        <v>2.1180000300000001</v>
      </c>
      <c r="F88">
        <v>9.9000003020963209E+37</v>
      </c>
      <c r="G88">
        <v>1.41760004</v>
      </c>
      <c r="H88">
        <v>1143.2390136700001</v>
      </c>
      <c r="J88" s="2">
        <f>TREND(Calibration!$A$2:$A$4,Calibration!$B$2:$B$4,C88)</f>
        <v>381.6431826597522</v>
      </c>
      <c r="K88" s="2">
        <f>TREND(Calibration!$A$2:$A$4,Calibration!$C$2:$C$4,E88)</f>
        <v>833.79856981758689</v>
      </c>
      <c r="L88" s="2">
        <f>TREND(Calibration!$A$2:$A$4,Calibration!$D$2:$D$4,G88)</f>
        <v>532.98811671146541</v>
      </c>
    </row>
    <row r="89" spans="1:12" x14ac:dyDescent="0.25">
      <c r="A89">
        <v>435037</v>
      </c>
      <c r="B89">
        <v>14.571999549999999</v>
      </c>
      <c r="C89">
        <v>0.58429998000000005</v>
      </c>
      <c r="D89">
        <v>1162.4799804700001</v>
      </c>
      <c r="E89">
        <v>2.02189994</v>
      </c>
      <c r="F89">
        <v>9.9000003020963209E+37</v>
      </c>
      <c r="G89">
        <v>1.42079997</v>
      </c>
      <c r="H89">
        <v>9.9000003020963209E+37</v>
      </c>
      <c r="J89" s="2">
        <f>TREND(Calibration!$A$2:$A$4,Calibration!$B$2:$B$4,C89)</f>
        <v>382.32261526882576</v>
      </c>
      <c r="K89" s="2">
        <f>TREND(Calibration!$A$2:$A$4,Calibration!$C$2:$C$4,E89)</f>
        <v>795.03220884748009</v>
      </c>
      <c r="L89" s="2">
        <f>TREND(Calibration!$A$2:$A$4,Calibration!$D$2:$D$4,G89)</f>
        <v>534.31128065949713</v>
      </c>
    </row>
    <row r="90" spans="1:12" x14ac:dyDescent="0.25">
      <c r="A90">
        <v>440036</v>
      </c>
      <c r="B90">
        <v>14.50399971</v>
      </c>
      <c r="C90">
        <v>0.59189999000000004</v>
      </c>
      <c r="D90">
        <v>1027.6619873</v>
      </c>
      <c r="E90">
        <v>1.96360004</v>
      </c>
      <c r="F90">
        <v>9.9000003020963209E+37</v>
      </c>
      <c r="G90">
        <v>1.4198000399999999</v>
      </c>
      <c r="H90">
        <v>9.9000003020963209E+37</v>
      </c>
      <c r="J90" s="2">
        <f>TREND(Calibration!$A$2:$A$4,Calibration!$B$2:$B$4,C90)</f>
        <v>387.01688310817565</v>
      </c>
      <c r="K90" s="2">
        <f>TREND(Calibration!$A$2:$A$4,Calibration!$C$2:$C$4,E90)</f>
        <v>771.51428115437261</v>
      </c>
      <c r="L90" s="2">
        <f>TREND(Calibration!$A$2:$A$4,Calibration!$D$2:$D$4,G90)</f>
        <v>533.89781182531783</v>
      </c>
    </row>
    <row r="91" spans="1:12" x14ac:dyDescent="0.25">
      <c r="A91">
        <v>445036</v>
      </c>
      <c r="B91">
        <v>14.40999985</v>
      </c>
      <c r="C91">
        <v>0.59079999000000005</v>
      </c>
      <c r="D91">
        <v>971.07098388999998</v>
      </c>
      <c r="E91">
        <v>2.2702999099999999</v>
      </c>
      <c r="F91">
        <v>9.9000003020963209E+37</v>
      </c>
      <c r="G91">
        <v>1.41869998</v>
      </c>
      <c r="H91">
        <v>1336.12597656</v>
      </c>
      <c r="J91" s="2">
        <f>TREND(Calibration!$A$2:$A$4,Calibration!$B$2:$B$4,C91)</f>
        <v>386.33745049910209</v>
      </c>
      <c r="K91" s="2">
        <f>TREND(Calibration!$A$2:$A$4,Calibration!$C$2:$C$4,E91)</f>
        <v>895.23568318328626</v>
      </c>
      <c r="L91" s="2">
        <f>TREND(Calibration!$A$2:$A$4,Calibration!$D$2:$D$4,G91)</f>
        <v>533.44293945852485</v>
      </c>
    </row>
    <row r="92" spans="1:12" x14ac:dyDescent="0.25">
      <c r="A92">
        <v>450036</v>
      </c>
      <c r="B92">
        <v>14.286000250000001</v>
      </c>
      <c r="C92">
        <v>0.59030002000000004</v>
      </c>
      <c r="D92">
        <v>978.14398193</v>
      </c>
      <c r="E92">
        <v>2.2946000099999999</v>
      </c>
      <c r="F92">
        <v>9.9000003020963209E+37</v>
      </c>
      <c r="G92">
        <v>1.4198000399999999</v>
      </c>
      <c r="H92">
        <v>1311.42700195</v>
      </c>
      <c r="J92" s="2">
        <f>TREND(Calibration!$A$2:$A$4,Calibration!$B$2:$B$4,C92)</f>
        <v>386.02863602495802</v>
      </c>
      <c r="K92" s="2">
        <f>TREND(Calibration!$A$2:$A$4,Calibration!$C$2:$C$4,E92)</f>
        <v>905.03823850045296</v>
      </c>
      <c r="L92" s="2">
        <f>TREND(Calibration!$A$2:$A$4,Calibration!$D$2:$D$4,G92)</f>
        <v>533.89781182531783</v>
      </c>
    </row>
    <row r="93" spans="1:12" x14ac:dyDescent="0.25">
      <c r="A93">
        <v>455036</v>
      </c>
      <c r="B93">
        <v>14.22099972</v>
      </c>
      <c r="C93">
        <v>0.60210001000000002</v>
      </c>
      <c r="D93">
        <v>963.19097899999997</v>
      </c>
      <c r="E93">
        <v>1.9667999700000001</v>
      </c>
      <c r="F93">
        <v>9.9000003020963209E+37</v>
      </c>
      <c r="G93">
        <v>1.4213999500000001</v>
      </c>
      <c r="H93">
        <v>9.9000003020963209E+37</v>
      </c>
      <c r="J93" s="2">
        <f>TREND(Calibration!$A$2:$A$4,Calibration!$B$2:$B$4,C93)</f>
        <v>393.31708874563208</v>
      </c>
      <c r="K93" s="2">
        <f>TREND(Calibration!$A$2:$A$4,Calibration!$C$2:$C$4,E93)</f>
        <v>772.80511908656479</v>
      </c>
      <c r="L93" s="2">
        <f>TREND(Calibration!$A$2:$A$4,Calibration!$D$2:$D$4,G93)</f>
        <v>534.55937105695591</v>
      </c>
    </row>
    <row r="94" spans="1:12" x14ac:dyDescent="0.25">
      <c r="A94">
        <v>460036</v>
      </c>
      <c r="B94">
        <v>14.144000050000001</v>
      </c>
      <c r="C94">
        <v>0.60970002000000001</v>
      </c>
      <c r="D94">
        <v>1030.9100341799999</v>
      </c>
      <c r="E94">
        <v>2.0710999999999999</v>
      </c>
      <c r="F94">
        <v>9.9000003020963209E+37</v>
      </c>
      <c r="G94">
        <v>1.42079997</v>
      </c>
      <c r="H94">
        <v>9.9000003020963209E+37</v>
      </c>
      <c r="J94" s="2">
        <f>TREND(Calibration!$A$2:$A$4,Calibration!$B$2:$B$4,C94)</f>
        <v>398.01135658498197</v>
      </c>
      <c r="K94" s="2">
        <f>TREND(Calibration!$A$2:$A$4,Calibration!$C$2:$C$4,E94)</f>
        <v>814.87930041327263</v>
      </c>
      <c r="L94" s="2">
        <f>TREND(Calibration!$A$2:$A$4,Calibration!$D$2:$D$4,G94)</f>
        <v>534.31128065949713</v>
      </c>
    </row>
    <row r="95" spans="1:12" x14ac:dyDescent="0.25">
      <c r="A95">
        <v>465036</v>
      </c>
      <c r="B95">
        <v>14.100999829999999</v>
      </c>
      <c r="C95">
        <v>0.61290001999999999</v>
      </c>
      <c r="D95">
        <v>1017.17901611</v>
      </c>
      <c r="E95">
        <v>1.94630003</v>
      </c>
      <c r="F95">
        <v>9.9000003020963209E+37</v>
      </c>
      <c r="G95">
        <v>1.4180999999999999</v>
      </c>
      <c r="H95">
        <v>9.9000003020963209E+37</v>
      </c>
      <c r="J95" s="2">
        <f>TREND(Calibration!$A$2:$A$4,Calibration!$B$2:$B$4,C95)</f>
        <v>399.98788781137762</v>
      </c>
      <c r="K95" s="2">
        <f>TREND(Calibration!$A$2:$A$4,Calibration!$C$2:$C$4,E95)</f>
        <v>764.53553188945045</v>
      </c>
      <c r="L95" s="2">
        <f>TREND(Calibration!$A$2:$A$4,Calibration!$D$2:$D$4,G95)</f>
        <v>533.19484906106607</v>
      </c>
    </row>
    <row r="96" spans="1:12" x14ac:dyDescent="0.25">
      <c r="A96">
        <v>470036</v>
      </c>
      <c r="B96">
        <v>14.208000180000001</v>
      </c>
      <c r="C96">
        <v>0.60699999000000004</v>
      </c>
      <c r="D96">
        <v>870.76300048999997</v>
      </c>
      <c r="E96">
        <v>2.05649996</v>
      </c>
      <c r="F96">
        <v>9.9000003020963209E+37</v>
      </c>
      <c r="G96">
        <v>1.43060005</v>
      </c>
      <c r="H96">
        <v>1148.70703125</v>
      </c>
      <c r="J96" s="2">
        <f>TREND(Calibration!$A$2:$A$4,Calibration!$B$2:$B$4,C96)</f>
        <v>396.34363983273033</v>
      </c>
      <c r="K96" s="2">
        <f>TREND(Calibration!$A$2:$A$4,Calibration!$C$2:$C$4,E96)</f>
        <v>808.98970737732452</v>
      </c>
      <c r="L96" s="2">
        <f>TREND(Calibration!$A$2:$A$4,Calibration!$D$2:$D$4,G96)</f>
        <v>538.36359197375293</v>
      </c>
    </row>
    <row r="97" spans="1:12" x14ac:dyDescent="0.25">
      <c r="A97">
        <v>475036</v>
      </c>
      <c r="B97">
        <v>14.352000240000001</v>
      </c>
      <c r="C97">
        <v>0.60540002999999998</v>
      </c>
      <c r="D97">
        <v>944.39697265999996</v>
      </c>
      <c r="E97">
        <v>2.0866999599999998</v>
      </c>
      <c r="F97">
        <v>9.9000003020963209E+37</v>
      </c>
      <c r="G97">
        <v>1.43649995</v>
      </c>
      <c r="H97">
        <v>9.9000003020963209E+37</v>
      </c>
      <c r="J97" s="2">
        <f>TREND(Calibration!$A$2:$A$4,Calibration!$B$2:$B$4,C97)</f>
        <v>395.35539892617277</v>
      </c>
      <c r="K97" s="2">
        <f>TREND(Calibration!$A$2:$A$4,Calibration!$C$2:$C$4,E97)</f>
        <v>821.17225685565711</v>
      </c>
      <c r="L97" s="2">
        <f>TREND(Calibration!$A$2:$A$4,Calibration!$D$2:$D$4,G97)</f>
        <v>540.8031875202156</v>
      </c>
    </row>
    <row r="98" spans="1:12" x14ac:dyDescent="0.25">
      <c r="A98">
        <v>480036</v>
      </c>
      <c r="B98">
        <v>14.48600006</v>
      </c>
      <c r="C98">
        <v>0.59890001999999998</v>
      </c>
      <c r="D98">
        <v>808.88201904000005</v>
      </c>
      <c r="E98">
        <v>1.9991999899999999</v>
      </c>
      <c r="F98">
        <v>9.9000003020963209E+37</v>
      </c>
      <c r="G98">
        <v>1.4327000400000001</v>
      </c>
      <c r="H98">
        <v>1252.1510009799999</v>
      </c>
      <c r="J98" s="2">
        <f>TREND(Calibration!$A$2:$A$4,Calibration!$B$2:$B$4,C98)</f>
        <v>391.34056369589644</v>
      </c>
      <c r="K98" s="2">
        <f>TREND(Calibration!$A$2:$A$4,Calibration!$C$2:$C$4,E98)</f>
        <v>785.87514712460995</v>
      </c>
      <c r="L98" s="2">
        <f>TREND(Calibration!$A$2:$A$4,Calibration!$D$2:$D$4,G98)</f>
        <v>539.23193317472521</v>
      </c>
    </row>
    <row r="99" spans="1:12" x14ac:dyDescent="0.25">
      <c r="A99">
        <v>485036</v>
      </c>
      <c r="B99">
        <v>14.50899982</v>
      </c>
      <c r="C99">
        <v>0.59729999</v>
      </c>
      <c r="D99">
        <v>853.70001220999995</v>
      </c>
      <c r="E99">
        <v>1.82749999</v>
      </c>
      <c r="F99">
        <v>9.9000003020963209E+37</v>
      </c>
      <c r="G99">
        <v>1.4337999800000001</v>
      </c>
      <c r="H99">
        <v>832.60400390999996</v>
      </c>
      <c r="J99" s="2">
        <f>TREND(Calibration!$A$2:$A$4,Calibration!$B$2:$B$4,C99)</f>
        <v>390.35227955271836</v>
      </c>
      <c r="K99" s="2">
        <f>TREND(Calibration!$A$2:$A$4,Calibration!$C$2:$C$4,E99)</f>
        <v>716.61210919647363</v>
      </c>
      <c r="L99" s="2">
        <f>TREND(Calibration!$A$2:$A$4,Calibration!$D$2:$D$4,G99)</f>
        <v>539.68675592178465</v>
      </c>
    </row>
    <row r="100" spans="1:12" x14ac:dyDescent="0.25">
      <c r="A100">
        <v>490036</v>
      </c>
      <c r="B100">
        <v>14.4829998</v>
      </c>
      <c r="C100">
        <v>0.59460002000000001</v>
      </c>
      <c r="D100">
        <v>877.66900635000002</v>
      </c>
      <c r="E100">
        <v>2.0457000700000001</v>
      </c>
      <c r="F100">
        <v>9.9000003020963209E+37</v>
      </c>
      <c r="G100">
        <v>1.44029999</v>
      </c>
      <c r="H100">
        <v>9.9000003020963209E+37</v>
      </c>
      <c r="J100" s="2">
        <f>TREND(Calibration!$A$2:$A$4,Calibration!$B$2:$B$4,C100)</f>
        <v>388.68459986042723</v>
      </c>
      <c r="K100" s="2">
        <f>TREND(Calibration!$A$2:$A$4,Calibration!$C$2:$C$4,E100)</f>
        <v>804.6330784274719</v>
      </c>
      <c r="L100" s="2">
        <f>TREND(Calibration!$A$2:$A$4,Calibration!$D$2:$D$4,G100)</f>
        <v>542.37449562041729</v>
      </c>
    </row>
    <row r="101" spans="1:12" x14ac:dyDescent="0.25">
      <c r="A101">
        <v>495036</v>
      </c>
      <c r="B101">
        <v>14.36600018</v>
      </c>
      <c r="C101">
        <v>0.57779997999999999</v>
      </c>
      <c r="D101">
        <v>9.9000003020963209E+37</v>
      </c>
      <c r="E101">
        <v>2.25900006</v>
      </c>
      <c r="F101">
        <v>9.9000003020963209E+37</v>
      </c>
      <c r="G101">
        <v>1.43700004</v>
      </c>
      <c r="H101">
        <v>9.9000003020963209E+37</v>
      </c>
      <c r="J101" s="2">
        <f>TREND(Calibration!$A$2:$A$4,Calibration!$B$2:$B$4,C101)</f>
        <v>378.30778621520949</v>
      </c>
      <c r="K101" s="2">
        <f>TREND(Calibration!$A$2:$A$4,Calibration!$C$2:$C$4,E101)</f>
        <v>890.67737253021562</v>
      </c>
      <c r="L101" s="2">
        <f>TREND(Calibration!$A$2:$A$4,Calibration!$D$2:$D$4,G101)</f>
        <v>541.00997362452767</v>
      </c>
    </row>
    <row r="102" spans="1:12" x14ac:dyDescent="0.25">
      <c r="A102">
        <v>500035</v>
      </c>
      <c r="B102">
        <v>14.25300026</v>
      </c>
      <c r="C102">
        <v>0.58490001999999996</v>
      </c>
      <c r="D102">
        <v>419.52801513999998</v>
      </c>
      <c r="E102">
        <v>2.0553998899999999</v>
      </c>
      <c r="F102">
        <v>9.9000003020963209E+37</v>
      </c>
      <c r="G102">
        <v>1.4429999600000001</v>
      </c>
      <c r="H102">
        <v>1118.9799804700001</v>
      </c>
      <c r="J102" s="2">
        <f>TREND(Calibration!$A$2:$A$4,Calibration!$B$2:$B$4,C102)</f>
        <v>382.69323958041525</v>
      </c>
      <c r="K102" s="2">
        <f>TREND(Calibration!$A$2:$A$4,Calibration!$C$2:$C$4,E102)</f>
        <v>808.54594389372744</v>
      </c>
      <c r="L102" s="2">
        <f>TREND(Calibration!$A$2:$A$4,Calibration!$D$2:$D$4,G102)</f>
        <v>543.49092721884836</v>
      </c>
    </row>
    <row r="103" spans="1:12" x14ac:dyDescent="0.25">
      <c r="A103">
        <v>505035</v>
      </c>
      <c r="B103">
        <v>14.166000370000001</v>
      </c>
      <c r="C103">
        <v>0.57779997999999999</v>
      </c>
      <c r="D103">
        <v>911.19299316000001</v>
      </c>
      <c r="E103">
        <v>2.13100004</v>
      </c>
      <c r="F103">
        <v>9.9000003020963209E+37</v>
      </c>
      <c r="G103">
        <v>1.44350004</v>
      </c>
      <c r="H103">
        <v>9.9000003020963209E+37</v>
      </c>
      <c r="J103" s="2">
        <f>TREND(Calibration!$A$2:$A$4,Calibration!$B$2:$B$4,C103)</f>
        <v>378.30778621520949</v>
      </c>
      <c r="K103" s="2">
        <f>TREND(Calibration!$A$2:$A$4,Calibration!$C$2:$C$4,E103)</f>
        <v>839.04271766671991</v>
      </c>
      <c r="L103" s="2">
        <f>TREND(Calibration!$A$2:$A$4,Calibration!$D$2:$D$4,G103)</f>
        <v>543.69770918818256</v>
      </c>
    </row>
    <row r="104" spans="1:12" x14ac:dyDescent="0.25">
      <c r="A104">
        <v>510034</v>
      </c>
      <c r="B104">
        <v>14.097999570000001</v>
      </c>
      <c r="C104">
        <v>0.56969999999999998</v>
      </c>
      <c r="D104">
        <v>1168.2120361299999</v>
      </c>
      <c r="E104">
        <v>2.0889000900000001</v>
      </c>
      <c r="F104">
        <v>9.9000003020963209E+37</v>
      </c>
      <c r="G104">
        <v>1.4429999600000001</v>
      </c>
      <c r="H104">
        <v>9.9000003020963209E+37</v>
      </c>
      <c r="J104" s="2">
        <f>TREND(Calibration!$A$2:$A$4,Calibration!$B$2:$B$4,C104)</f>
        <v>373.30470390171553</v>
      </c>
      <c r="K104" s="2">
        <f>TREND(Calibration!$A$2:$A$4,Calibration!$C$2:$C$4,E104)</f>
        <v>822.05977978889439</v>
      </c>
      <c r="L104" s="2">
        <f>TREND(Calibration!$A$2:$A$4,Calibration!$D$2:$D$4,G104)</f>
        <v>543.49092721884836</v>
      </c>
    </row>
    <row r="105" spans="1:12" x14ac:dyDescent="0.25">
      <c r="A105">
        <v>515034</v>
      </c>
      <c r="B105">
        <v>14.085000040000001</v>
      </c>
      <c r="C105">
        <v>0.56699997000000002</v>
      </c>
      <c r="D105">
        <v>1047.80200195</v>
      </c>
      <c r="E105">
        <v>2.0657000499999998</v>
      </c>
      <c r="F105">
        <v>9.9000003020963209E+37</v>
      </c>
      <c r="G105">
        <v>1.4419000099999999</v>
      </c>
      <c r="H105">
        <v>1346.0290527300001</v>
      </c>
      <c r="J105" s="2">
        <f>TREND(Calibration!$A$2:$A$4,Calibration!$B$2:$B$4,C105)</f>
        <v>371.63698714946389</v>
      </c>
      <c r="K105" s="2">
        <f>TREND(Calibration!$A$2:$A$4,Calibration!$C$2:$C$4,E105)</f>
        <v>812.70098392136788</v>
      </c>
      <c r="L105" s="2">
        <f>TREND(Calibration!$A$2:$A$4,Calibration!$D$2:$D$4,G105)</f>
        <v>543.03610033681105</v>
      </c>
    </row>
    <row r="106" spans="1:12" x14ac:dyDescent="0.25">
      <c r="A106">
        <v>520035</v>
      </c>
      <c r="B106">
        <v>14.22399998</v>
      </c>
      <c r="C106">
        <v>0.56379997999999998</v>
      </c>
      <c r="D106">
        <v>1126.1169433600001</v>
      </c>
      <c r="E106">
        <v>2.1930999799999999</v>
      </c>
      <c r="F106">
        <v>1260.9379882799999</v>
      </c>
      <c r="G106">
        <v>1.4467999899999999</v>
      </c>
      <c r="H106">
        <v>9.9000003020963209E+37</v>
      </c>
      <c r="J106" s="2">
        <f>TREND(Calibration!$A$2:$A$4,Calibration!$B$2:$B$4,C106)</f>
        <v>369.66046209972825</v>
      </c>
      <c r="K106" s="2">
        <f>TREND(Calibration!$A$2:$A$4,Calibration!$C$2:$C$4,E106)</f>
        <v>864.09356507239829</v>
      </c>
      <c r="L106" s="2">
        <f>TREND(Calibration!$A$2:$A$4,Calibration!$D$2:$D$4,G106)</f>
        <v>545.06223118407217</v>
      </c>
    </row>
    <row r="107" spans="1:12" x14ac:dyDescent="0.25">
      <c r="A107">
        <v>525034</v>
      </c>
      <c r="B107">
        <v>14.37300014</v>
      </c>
      <c r="C107">
        <v>0.55839998000000002</v>
      </c>
      <c r="D107">
        <v>1234.9460449200001</v>
      </c>
      <c r="E107">
        <v>1.94200003</v>
      </c>
      <c r="F107">
        <v>789.36401366999996</v>
      </c>
      <c r="G107">
        <v>1.43920004</v>
      </c>
      <c r="H107">
        <v>9.9000003020963209E+37</v>
      </c>
      <c r="J107" s="2">
        <f>TREND(Calibration!$A$2:$A$4,Calibration!$B$2:$B$4,C107)</f>
        <v>366.32506565518554</v>
      </c>
      <c r="K107" s="2">
        <f>TREND(Calibration!$A$2:$A$4,Calibration!$C$2:$C$4,E107)</f>
        <v>762.80093047366131</v>
      </c>
      <c r="L107" s="2">
        <f>TREND(Calibration!$A$2:$A$4,Calibration!$D$2:$D$4,G107)</f>
        <v>541.9196687383801</v>
      </c>
    </row>
    <row r="108" spans="1:12" x14ac:dyDescent="0.25">
      <c r="A108">
        <v>530034</v>
      </c>
      <c r="B108">
        <v>14.52600002</v>
      </c>
      <c r="C108">
        <v>0.55729996999999998</v>
      </c>
      <c r="D108">
        <v>9.9000003020963209E+37</v>
      </c>
      <c r="E108">
        <v>2.2660000299999998</v>
      </c>
      <c r="F108">
        <v>745.85198975000003</v>
      </c>
      <c r="G108">
        <v>1.44780004</v>
      </c>
      <c r="H108">
        <v>9.9000003020963209E+37</v>
      </c>
      <c r="J108" s="2">
        <f>TREND(Calibration!$A$2:$A$4,Calibration!$B$2:$B$4,C108)</f>
        <v>365.64562686945192</v>
      </c>
      <c r="K108" s="2">
        <f>TREND(Calibration!$A$2:$A$4,Calibration!$C$2:$C$4,E108)</f>
        <v>893.50113017497858</v>
      </c>
      <c r="L108" s="2">
        <f>TREND(Calibration!$A$2:$A$4,Calibration!$D$2:$D$4,G108)</f>
        <v>545.47574963798502</v>
      </c>
    </row>
    <row r="109" spans="1:12" x14ac:dyDescent="0.25">
      <c r="A109">
        <v>535034</v>
      </c>
      <c r="B109">
        <v>14.55799961</v>
      </c>
      <c r="C109">
        <v>0.55949998000000001</v>
      </c>
      <c r="D109">
        <v>1141.94104004</v>
      </c>
      <c r="E109">
        <v>2.0694000699999999</v>
      </c>
      <c r="F109">
        <v>640.125</v>
      </c>
      <c r="G109">
        <v>1.4450999499999999</v>
      </c>
      <c r="H109">
        <v>9.9000003020963209E+37</v>
      </c>
      <c r="J109" s="2">
        <f>TREND(Calibration!$A$2:$A$4,Calibration!$B$2:$B$4,C109)</f>
        <v>367.00449826425904</v>
      </c>
      <c r="K109" s="2">
        <f>TREND(Calibration!$A$2:$A$4,Calibration!$C$2:$C$4,E109)</f>
        <v>814.19355599821631</v>
      </c>
      <c r="L109" s="2">
        <f>TREND(Calibration!$A$2:$A$4,Calibration!$D$2:$D$4,G109)</f>
        <v>544.35926841982052</v>
      </c>
    </row>
    <row r="110" spans="1:12" x14ac:dyDescent="0.25">
      <c r="A110">
        <v>540035</v>
      </c>
      <c r="B110">
        <v>14.50300026</v>
      </c>
      <c r="C110">
        <v>0.55250001000000004</v>
      </c>
      <c r="D110">
        <v>1347.1180419899999</v>
      </c>
      <c r="E110">
        <v>1.8988000199999999</v>
      </c>
      <c r="F110">
        <v>406.10101318</v>
      </c>
      <c r="G110">
        <v>1.4613000199999999</v>
      </c>
      <c r="H110">
        <v>9.9000003020963209E+37</v>
      </c>
      <c r="J110" s="2">
        <f>TREND(Calibration!$A$2:$A$4,Calibration!$B$2:$B$4,C110)</f>
        <v>362.68085473649876</v>
      </c>
      <c r="K110" s="2">
        <f>TREND(Calibration!$A$2:$A$4,Calibration!$C$2:$C$4,E110)</f>
        <v>745.37423314619559</v>
      </c>
      <c r="L110" s="2">
        <f>TREND(Calibration!$A$2:$A$4,Calibration!$D$2:$D$4,G110)</f>
        <v>551.05796138485107</v>
      </c>
    </row>
    <row r="111" spans="1:12" x14ac:dyDescent="0.25">
      <c r="A111">
        <v>545034</v>
      </c>
      <c r="B111">
        <v>14.385000229999999</v>
      </c>
      <c r="C111">
        <v>0.55949998000000001</v>
      </c>
      <c r="D111">
        <v>9.9000003020963209E+37</v>
      </c>
      <c r="E111">
        <v>2.0306000700000002</v>
      </c>
      <c r="F111">
        <v>505.33898926000001</v>
      </c>
      <c r="G111">
        <v>1.46510005</v>
      </c>
      <c r="H111">
        <v>9.9000003020963209E+37</v>
      </c>
      <c r="J111" s="2">
        <f>TREND(Calibration!$A$2:$A$4,Calibration!$B$2:$B$4,C111)</f>
        <v>367.00449826425904</v>
      </c>
      <c r="K111" s="2">
        <f>TREND(Calibration!$A$2:$A$4,Calibration!$C$2:$C$4,E111)</f>
        <v>798.54180368830555</v>
      </c>
      <c r="L111" s="2">
        <f>TREND(Calibration!$A$2:$A$4,Calibration!$D$2:$D$4,G111)</f>
        <v>552.629265350075</v>
      </c>
    </row>
    <row r="112" spans="1:12" x14ac:dyDescent="0.25">
      <c r="A112">
        <v>550034</v>
      </c>
      <c r="B112">
        <v>14.255000109999999</v>
      </c>
      <c r="C112">
        <v>0.56870001999999997</v>
      </c>
      <c r="D112">
        <v>1056.0190429700001</v>
      </c>
      <c r="E112">
        <v>2.0527000399999999</v>
      </c>
      <c r="F112">
        <v>539.61199951000003</v>
      </c>
      <c r="G112">
        <v>1.4510999899999999</v>
      </c>
      <c r="H112">
        <v>9.9000003020963209E+37</v>
      </c>
      <c r="J112" s="2">
        <f>TREND(Calibration!$A$2:$A$4,Calibration!$B$2:$B$4,C112)</f>
        <v>372.68705024678701</v>
      </c>
      <c r="K112" s="2">
        <f>TREND(Calibration!$A$2:$A$4,Calibration!$C$2:$C$4,E112)</f>
        <v>807.45683607223486</v>
      </c>
      <c r="L112" s="2">
        <f>TREND(Calibration!$A$2:$A$4,Calibration!$D$2:$D$4,G112)</f>
        <v>546.84027163387464</v>
      </c>
    </row>
    <row r="113" spans="1:12" x14ac:dyDescent="0.25">
      <c r="A113">
        <v>555034</v>
      </c>
      <c r="B113">
        <v>14.1590004</v>
      </c>
      <c r="C113">
        <v>0.56870001999999997</v>
      </c>
      <c r="D113">
        <v>976.47698975000003</v>
      </c>
      <c r="E113">
        <v>2.1261000600000002</v>
      </c>
      <c r="F113">
        <v>652.84399413999995</v>
      </c>
      <c r="G113">
        <v>1.4549000299999999</v>
      </c>
      <c r="H113">
        <v>9.9000003020963209E+37</v>
      </c>
      <c r="J113" s="2">
        <f>TREND(Calibration!$A$2:$A$4,Calibration!$B$2:$B$4,C113)</f>
        <v>372.68705024678701</v>
      </c>
      <c r="K113" s="2">
        <f>TREND(Calibration!$A$2:$A$4,Calibration!$C$2:$C$4,E113)</f>
        <v>837.06608691199017</v>
      </c>
      <c r="L113" s="2">
        <f>TREND(Calibration!$A$2:$A$4,Calibration!$D$2:$D$4,G113)</f>
        <v>548.41157973407633</v>
      </c>
    </row>
    <row r="114" spans="1:12" x14ac:dyDescent="0.25">
      <c r="A114">
        <v>560035</v>
      </c>
      <c r="B114">
        <v>14.222000120000001</v>
      </c>
      <c r="C114">
        <v>0.58380001999999998</v>
      </c>
      <c r="D114">
        <v>507.53900146000001</v>
      </c>
      <c r="E114">
        <v>2.1147999799999999</v>
      </c>
      <c r="F114">
        <v>1250.2409668</v>
      </c>
      <c r="G114">
        <v>1.4586000400000001</v>
      </c>
      <c r="H114">
        <v>9.9000003020963209E+37</v>
      </c>
      <c r="J114" s="2">
        <f>TREND(Calibration!$A$2:$A$4,Calibration!$B$2:$B$4,C114)</f>
        <v>382.01380697134175</v>
      </c>
      <c r="K114" s="2">
        <f>TREND(Calibration!$A$2:$A$4,Calibration!$C$2:$C$4,E114)</f>
        <v>832.50768347791325</v>
      </c>
      <c r="L114" s="2">
        <f>TREND(Calibration!$A$2:$A$4,Calibration!$D$2:$D$4,G114)</f>
        <v>549.94152565144236</v>
      </c>
    </row>
    <row r="115" spans="1:12" x14ac:dyDescent="0.25">
      <c r="A115">
        <v>565036</v>
      </c>
      <c r="B115">
        <v>14.286999700000001</v>
      </c>
      <c r="C115">
        <v>0.58050000999999996</v>
      </c>
      <c r="D115">
        <v>1102.52502441</v>
      </c>
      <c r="E115">
        <v>2.09750009</v>
      </c>
      <c r="F115">
        <v>9.9000003020963209E+37</v>
      </c>
      <c r="G115">
        <v>1.4592000199999999</v>
      </c>
      <c r="H115">
        <v>9.9000003020963209E+37</v>
      </c>
      <c r="J115" s="2">
        <f>TREND(Calibration!$A$2:$A$4,Calibration!$B$2:$B$4,C115)</f>
        <v>379.97550296746107</v>
      </c>
      <c r="K115" s="2">
        <f>TREND(Calibration!$A$2:$A$4,Calibration!$C$2:$C$4,E115)</f>
        <v>825.52898262047256</v>
      </c>
      <c r="L115" s="2">
        <f>TREND(Calibration!$A$2:$A$4,Calibration!$D$2:$D$4,G115)</f>
        <v>550.18961604890103</v>
      </c>
    </row>
    <row r="116" spans="1:12" x14ac:dyDescent="0.25">
      <c r="A116">
        <v>570038</v>
      </c>
      <c r="B116">
        <v>14.402000429999999</v>
      </c>
      <c r="C116">
        <v>0.57679999000000004</v>
      </c>
      <c r="D116">
        <v>651.16601562000005</v>
      </c>
      <c r="E116">
        <v>2.0926999999999998</v>
      </c>
      <c r="F116">
        <v>9.9000003020963209E+37</v>
      </c>
      <c r="G116">
        <v>1.4630000599999999</v>
      </c>
      <c r="H116">
        <v>9.9000003020963209E+37</v>
      </c>
      <c r="J116" s="2">
        <f>TREND(Calibration!$A$2:$A$4,Calibration!$B$2:$B$4,C116)</f>
        <v>377.69012638362091</v>
      </c>
      <c r="K116" s="2">
        <f>TREND(Calibration!$A$2:$A$4,Calibration!$C$2:$C$4,E116)</f>
        <v>823.59264706002705</v>
      </c>
      <c r="L116" s="2">
        <f>TREND(Calibration!$A$2:$A$4,Calibration!$D$2:$D$4,G116)</f>
        <v>551.76092414910272</v>
      </c>
    </row>
    <row r="117" spans="1:12" x14ac:dyDescent="0.25">
      <c r="A117">
        <v>575036</v>
      </c>
      <c r="B117">
        <v>14.501000400000001</v>
      </c>
      <c r="C117">
        <v>0.57730000999999997</v>
      </c>
      <c r="D117">
        <v>1005</v>
      </c>
      <c r="E117">
        <v>1.88909996</v>
      </c>
      <c r="F117">
        <v>9.9000003020963209E+37</v>
      </c>
      <c r="G117">
        <v>1.4505000100000001</v>
      </c>
      <c r="H117">
        <v>9.9000003020963209E+37</v>
      </c>
      <c r="J117" s="2">
        <f>TREND(Calibration!$A$2:$A$4,Calibration!$B$2:$B$4,C117)</f>
        <v>377.99897174106536</v>
      </c>
      <c r="K117" s="2">
        <f>TREND(Calibration!$A$2:$A$4,Calibration!$C$2:$C$4,E117)</f>
        <v>741.46127086497722</v>
      </c>
      <c r="L117" s="2">
        <f>TREND(Calibration!$A$2:$A$4,Calibration!$D$2:$D$4,G117)</f>
        <v>546.59218123641597</v>
      </c>
    </row>
    <row r="118" spans="1:12" x14ac:dyDescent="0.25">
      <c r="A118">
        <v>580035</v>
      </c>
      <c r="B118">
        <v>14.51799965</v>
      </c>
      <c r="C118">
        <v>0.57300001</v>
      </c>
      <c r="D118">
        <v>628.42797852000001</v>
      </c>
      <c r="E118">
        <v>1.9932999600000001</v>
      </c>
      <c r="F118">
        <v>9.9000003020963209E+37</v>
      </c>
      <c r="G118">
        <v>1.4613000199999999</v>
      </c>
      <c r="H118">
        <v>9.9000003020963209E+37</v>
      </c>
      <c r="J118" s="2">
        <f>TREND(Calibration!$A$2:$A$4,Calibration!$B$2:$B$4,C118)</f>
        <v>375.34300790559615</v>
      </c>
      <c r="K118" s="2">
        <f>TREND(Calibration!$A$2:$A$4,Calibration!$C$2:$C$4,E118)</f>
        <v>783.49510052200583</v>
      </c>
      <c r="L118" s="2">
        <f>TREND(Calibration!$A$2:$A$4,Calibration!$D$2:$D$4,G118)</f>
        <v>551.05796138485107</v>
      </c>
    </row>
    <row r="119" spans="1:12" x14ac:dyDescent="0.25">
      <c r="A119">
        <v>585035</v>
      </c>
      <c r="B119">
        <v>14.44499969</v>
      </c>
      <c r="C119">
        <v>0.57779997999999999</v>
      </c>
      <c r="D119">
        <v>1147.51794434</v>
      </c>
      <c r="E119">
        <v>1.95659995</v>
      </c>
      <c r="F119">
        <v>9.9000003020963209E+37</v>
      </c>
      <c r="G119">
        <v>1.4558999500000001</v>
      </c>
      <c r="H119">
        <v>9.9000003020963209E+37</v>
      </c>
      <c r="J119" s="2">
        <f>TREND(Calibration!$A$2:$A$4,Calibration!$B$2:$B$4,C119)</f>
        <v>378.30778621520949</v>
      </c>
      <c r="K119" s="2">
        <f>TREND(Calibration!$A$2:$A$4,Calibration!$C$2:$C$4,E119)</f>
        <v>768.69047510212818</v>
      </c>
      <c r="L119" s="2">
        <f>TREND(Calibration!$A$2:$A$4,Calibration!$D$2:$D$4,G119)</f>
        <v>548.82504443327787</v>
      </c>
    </row>
    <row r="120" spans="1:12" x14ac:dyDescent="0.25">
      <c r="A120">
        <v>590035</v>
      </c>
      <c r="B120">
        <v>14.32800007</v>
      </c>
      <c r="C120">
        <v>0.57620000999999998</v>
      </c>
      <c r="D120">
        <v>773.90698241999996</v>
      </c>
      <c r="E120">
        <v>1.8431999699999999</v>
      </c>
      <c r="F120">
        <v>9.9000003020963209E+37</v>
      </c>
      <c r="G120">
        <v>1.4531999799999999</v>
      </c>
      <c r="H120">
        <v>9.9000003020963209E+37</v>
      </c>
      <c r="J120" s="2">
        <f>TREND(Calibration!$A$2:$A$4,Calibration!$B$2:$B$4,C120)</f>
        <v>377.31953913199186</v>
      </c>
      <c r="K120" s="2">
        <f>TREND(Calibration!$A$2:$A$4,Calibration!$C$2:$C$4,E120)</f>
        <v>722.94541327458069</v>
      </c>
      <c r="L120" s="2">
        <f>TREND(Calibration!$A$2:$A$4,Calibration!$D$2:$D$4,G120)</f>
        <v>547.70861283484692</v>
      </c>
    </row>
    <row r="121" spans="1:12" x14ac:dyDescent="0.25">
      <c r="A121">
        <v>595037</v>
      </c>
      <c r="B121">
        <v>14.213000299999999</v>
      </c>
      <c r="C121">
        <v>0.56059998</v>
      </c>
      <c r="D121">
        <v>1292.3709716799999</v>
      </c>
      <c r="E121">
        <v>1.8825999499999999</v>
      </c>
      <c r="F121">
        <v>1335.63903809</v>
      </c>
      <c r="G121">
        <v>1.45650005</v>
      </c>
      <c r="H121">
        <v>9.9000003020963209E+37</v>
      </c>
      <c r="J121" s="2">
        <f>TREND(Calibration!$A$2:$A$4,Calibration!$B$2:$B$4,C121)</f>
        <v>367.6839308733326</v>
      </c>
      <c r="K121" s="2">
        <f>TREND(Calibration!$A$2:$A$4,Calibration!$C$2:$C$4,E121)</f>
        <v>738.83919492343227</v>
      </c>
      <c r="L121" s="2">
        <f>TREND(Calibration!$A$2:$A$4,Calibration!$D$2:$D$4,G121)</f>
        <v>549.07318445047008</v>
      </c>
    </row>
    <row r="122" spans="1:12" x14ac:dyDescent="0.25">
      <c r="A122">
        <v>600036</v>
      </c>
      <c r="B122">
        <v>14.225999829999999</v>
      </c>
      <c r="C122">
        <v>0.57029998000000004</v>
      </c>
      <c r="D122">
        <v>492.03799437999999</v>
      </c>
      <c r="E122">
        <v>2.1693000800000002</v>
      </c>
      <c r="F122">
        <v>9.9000003020963209E+37</v>
      </c>
      <c r="G122">
        <v>1.4683999999999999</v>
      </c>
      <c r="H122">
        <v>1339.5300293</v>
      </c>
      <c r="J122" s="2">
        <f>TREND(Calibration!$A$2:$A$4,Calibration!$B$2:$B$4,C122)</f>
        <v>373.67529115334457</v>
      </c>
      <c r="K122" s="2">
        <f>TREND(Calibration!$A$2:$A$4,Calibration!$C$2:$C$4,E122)</f>
        <v>854.49278827341266</v>
      </c>
      <c r="L122" s="2">
        <f>TREND(Calibration!$A$2:$A$4,Calibration!$D$2:$D$4,G122)</f>
        <v>553.99378734596462</v>
      </c>
    </row>
    <row r="123" spans="1:12" x14ac:dyDescent="0.25">
      <c r="A123">
        <v>605036</v>
      </c>
      <c r="B123">
        <v>14.20199966</v>
      </c>
      <c r="C123">
        <v>0.57080001000000002</v>
      </c>
      <c r="D123">
        <v>952.06298828000001</v>
      </c>
      <c r="E123">
        <v>1.9775999799999999</v>
      </c>
      <c r="F123">
        <v>9.9000003020963209E+37</v>
      </c>
      <c r="G123">
        <v>1.4688999700000001</v>
      </c>
      <c r="H123">
        <v>9.9000003020963209E+37</v>
      </c>
      <c r="J123" s="2">
        <f>TREND(Calibration!$A$2:$A$4,Calibration!$B$2:$B$4,C123)</f>
        <v>373.98414268744915</v>
      </c>
      <c r="K123" s="2">
        <f>TREND(Calibration!$A$2:$A$4,Calibration!$C$2:$C$4,E123)</f>
        <v>777.16179644389865</v>
      </c>
      <c r="L123" s="2">
        <f>TREND(Calibration!$A$2:$A$4,Calibration!$D$2:$D$4,G123)</f>
        <v>554.20052383054326</v>
      </c>
    </row>
    <row r="124" spans="1:12" x14ac:dyDescent="0.25">
      <c r="A124">
        <v>610036</v>
      </c>
      <c r="B124">
        <v>14.2670002</v>
      </c>
      <c r="C124">
        <v>0.57239996999999998</v>
      </c>
      <c r="D124">
        <v>1131.85705566</v>
      </c>
      <c r="E124">
        <v>2.1633999300000002</v>
      </c>
      <c r="F124">
        <v>9.9000003020963209E+37</v>
      </c>
      <c r="G124">
        <v>1.47109997</v>
      </c>
      <c r="H124">
        <v>9.9000003020963209E+37</v>
      </c>
      <c r="J124" s="2">
        <f>TREND(Calibration!$A$2:$A$4,Calibration!$B$2:$B$4,C124)</f>
        <v>374.97238359400666</v>
      </c>
      <c r="K124" s="2">
        <f>TREND(Calibration!$A$2:$A$4,Calibration!$C$2:$C$4,E124)</f>
        <v>852.11269326332706</v>
      </c>
      <c r="L124" s="2">
        <f>TREND(Calibration!$A$2:$A$4,Calibration!$D$2:$D$4,G124)</f>
        <v>555.11021894439568</v>
      </c>
    </row>
    <row r="125" spans="1:12" x14ac:dyDescent="0.25">
      <c r="A125">
        <v>615037</v>
      </c>
      <c r="B125">
        <v>14.413999560000001</v>
      </c>
      <c r="C125">
        <v>0.56969999999999998</v>
      </c>
      <c r="D125">
        <v>1104.5030517600001</v>
      </c>
      <c r="E125">
        <v>2.2801001099999998</v>
      </c>
      <c r="F125">
        <v>997.14801024999997</v>
      </c>
      <c r="G125">
        <v>1.47539997</v>
      </c>
      <c r="H125">
        <v>1366.60705566</v>
      </c>
      <c r="J125" s="2">
        <f>TREND(Calibration!$A$2:$A$4,Calibration!$B$2:$B$4,C125)</f>
        <v>373.30470390171553</v>
      </c>
      <c r="K125" s="2">
        <f>TREND(Calibration!$A$2:$A$4,Calibration!$C$2:$C$4,E125)</f>
        <v>899.18904150770868</v>
      </c>
      <c r="L125" s="2">
        <f>TREND(Calibration!$A$2:$A$4,Calibration!$D$2:$D$4,G125)</f>
        <v>556.88825939419814</v>
      </c>
    </row>
    <row r="126" spans="1:12" x14ac:dyDescent="0.25">
      <c r="A126">
        <v>620036</v>
      </c>
      <c r="B126">
        <v>14.51200008</v>
      </c>
      <c r="C126">
        <v>0.57080001000000002</v>
      </c>
      <c r="D126">
        <v>1127.5410156200001</v>
      </c>
      <c r="E126">
        <v>2.1968998900000001</v>
      </c>
      <c r="F126">
        <v>955.41198729999996</v>
      </c>
      <c r="G126">
        <v>1.4737999399999999</v>
      </c>
      <c r="H126">
        <v>9.9000003020963209E+37</v>
      </c>
      <c r="J126" s="2">
        <f>TREND(Calibration!$A$2:$A$4,Calibration!$B$2:$B$4,C126)</f>
        <v>373.98414268744915</v>
      </c>
      <c r="K126" s="2">
        <f>TREND(Calibration!$A$2:$A$4,Calibration!$C$2:$C$4,E126)</f>
        <v>865.62643234353118</v>
      </c>
      <c r="L126" s="2">
        <f>TREND(Calibration!$A$2:$A$4,Calibration!$D$2:$D$4,G126)</f>
        <v>556.22665054282663</v>
      </c>
    </row>
    <row r="127" spans="1:12" x14ac:dyDescent="0.25">
      <c r="A127">
        <v>625036</v>
      </c>
      <c r="B127">
        <v>14.494999890000001</v>
      </c>
      <c r="C127">
        <v>0.57239996999999998</v>
      </c>
      <c r="D127">
        <v>9.9000003020963209E+37</v>
      </c>
      <c r="E127">
        <v>2.05220008</v>
      </c>
      <c r="F127">
        <v>590.43103026999995</v>
      </c>
      <c r="G127">
        <v>1.4851000299999999</v>
      </c>
      <c r="H127">
        <v>9.9000003020963209E+37</v>
      </c>
      <c r="J127" s="2">
        <f>TREND(Calibration!$A$2:$A$4,Calibration!$B$2:$B$4,C127)</f>
        <v>374.97238359400666</v>
      </c>
      <c r="K127" s="2">
        <f>TREND(Calibration!$A$2:$A$4,Calibration!$C$2:$C$4,E127)</f>
        <v>807.25515436901674</v>
      </c>
      <c r="L127" s="2">
        <f>TREND(Calibration!$A$2:$A$4,Calibration!$D$2:$D$4,G127)</f>
        <v>560.89921266059594</v>
      </c>
    </row>
    <row r="128" spans="1:12" x14ac:dyDescent="0.25">
      <c r="A128">
        <v>630036</v>
      </c>
      <c r="B128">
        <v>14.42399979</v>
      </c>
      <c r="C128">
        <v>0.57730000999999997</v>
      </c>
      <c r="D128">
        <v>1220.9050293</v>
      </c>
      <c r="E128">
        <v>2.0699999299999998</v>
      </c>
      <c r="F128">
        <v>596.78002930000002</v>
      </c>
      <c r="G128">
        <v>1.4921</v>
      </c>
      <c r="H128">
        <v>9.9000003020963209E+37</v>
      </c>
      <c r="J128" s="2">
        <f>TREND(Calibration!$A$2:$A$4,Calibration!$B$2:$B$4,C128)</f>
        <v>377.99897174106536</v>
      </c>
      <c r="K128" s="2">
        <f>TREND(Calibration!$A$2:$A$4,Calibration!$C$2:$C$4,E128)</f>
        <v>814.43553692967566</v>
      </c>
      <c r="L128" s="2">
        <f>TREND(Calibration!$A$2:$A$4,Calibration!$D$2:$D$4,G128)</f>
        <v>563.79368470882946</v>
      </c>
    </row>
    <row r="129" spans="1:12" x14ac:dyDescent="0.25">
      <c r="A129">
        <v>635036</v>
      </c>
      <c r="B129">
        <v>14.34899998</v>
      </c>
      <c r="C129">
        <v>0.58050000999999996</v>
      </c>
      <c r="D129">
        <v>1176.75097656</v>
      </c>
      <c r="E129">
        <v>2.0434999500000002</v>
      </c>
      <c r="F129">
        <v>537.14300536999997</v>
      </c>
      <c r="G129">
        <v>1.49590003</v>
      </c>
      <c r="H129">
        <v>9.9000003020963209E+37</v>
      </c>
      <c r="J129" s="2">
        <f>TREND(Calibration!$A$2:$A$4,Calibration!$B$2:$B$4,C129)</f>
        <v>379.97550296746107</v>
      </c>
      <c r="K129" s="2">
        <f>TREND(Calibration!$A$2:$A$4,Calibration!$C$2:$C$4,E129)</f>
        <v>803.74555952819151</v>
      </c>
      <c r="L129" s="2">
        <f>TREND(Calibration!$A$2:$A$4,Calibration!$D$2:$D$4,G129)</f>
        <v>565.36498867405339</v>
      </c>
    </row>
    <row r="130" spans="1:12" x14ac:dyDescent="0.25">
      <c r="A130">
        <v>640036</v>
      </c>
      <c r="B130">
        <v>14.277999879999999</v>
      </c>
      <c r="C130">
        <v>0.58590001000000003</v>
      </c>
      <c r="D130">
        <v>1095.93200684</v>
      </c>
      <c r="E130">
        <v>1.96360004</v>
      </c>
      <c r="F130">
        <v>544.72497558999999</v>
      </c>
      <c r="G130">
        <v>1.49810004</v>
      </c>
      <c r="H130">
        <v>9.9000003020963209E+37</v>
      </c>
      <c r="J130" s="2">
        <f>TREND(Calibration!$A$2:$A$4,Calibration!$B$2:$B$4,C130)</f>
        <v>383.31089941200383</v>
      </c>
      <c r="K130" s="2">
        <f>TREND(Calibration!$A$2:$A$4,Calibration!$C$2:$C$4,E130)</f>
        <v>771.51428115437261</v>
      </c>
      <c r="L130" s="2">
        <f>TREND(Calibration!$A$2:$A$4,Calibration!$D$2:$D$4,G130)</f>
        <v>566.27468792288357</v>
      </c>
    </row>
    <row r="131" spans="1:12" x14ac:dyDescent="0.25">
      <c r="A131">
        <v>645036</v>
      </c>
      <c r="B131">
        <v>14.239000320000001</v>
      </c>
      <c r="C131">
        <v>0.57999997999999997</v>
      </c>
      <c r="D131">
        <v>1052.7879638700001</v>
      </c>
      <c r="E131">
        <v>2.0062999700000002</v>
      </c>
      <c r="F131">
        <v>740.63201904000005</v>
      </c>
      <c r="G131">
        <v>1.49699998</v>
      </c>
      <c r="H131">
        <v>9.9000003020963209E+37</v>
      </c>
      <c r="J131" s="2">
        <f>TREND(Calibration!$A$2:$A$4,Calibration!$B$2:$B$4,C131)</f>
        <v>379.66665143335649</v>
      </c>
      <c r="K131" s="2">
        <f>TREND(Calibration!$A$2:$A$4,Calibration!$C$2:$C$4,E131)</f>
        <v>788.73924837113896</v>
      </c>
      <c r="L131" s="2">
        <f>TREND(Calibration!$A$2:$A$4,Calibration!$D$2:$D$4,G131)</f>
        <v>565.81981555609059</v>
      </c>
    </row>
    <row r="132" spans="1:12" x14ac:dyDescent="0.25">
      <c r="A132">
        <v>650036</v>
      </c>
      <c r="B132">
        <v>14.300999640000001</v>
      </c>
      <c r="C132">
        <v>0.57889997999999998</v>
      </c>
      <c r="D132">
        <v>1031.25097656</v>
      </c>
      <c r="E132">
        <v>2.0072999</v>
      </c>
      <c r="F132">
        <v>939.09301758000004</v>
      </c>
      <c r="G132">
        <v>1.48570001</v>
      </c>
      <c r="H132">
        <v>9.9000003020963209E+37</v>
      </c>
      <c r="J132" s="2">
        <f>TREND(Calibration!$A$2:$A$4,Calibration!$B$2:$B$4,C132)</f>
        <v>378.98721882428299</v>
      </c>
      <c r="K132" s="2">
        <f>TREND(Calibration!$A$2:$A$4,Calibration!$C$2:$C$4,E132)</f>
        <v>789.14261581153187</v>
      </c>
      <c r="L132" s="2">
        <f>TREND(Calibration!$A$2:$A$4,Calibration!$D$2:$D$4,G132)</f>
        <v>561.14730305805472</v>
      </c>
    </row>
    <row r="133" spans="1:12" x14ac:dyDescent="0.25">
      <c r="A133">
        <v>655036</v>
      </c>
      <c r="B133">
        <v>14.40499973</v>
      </c>
      <c r="C133">
        <v>0.57620000999999998</v>
      </c>
      <c r="D133">
        <v>910.21002196999996</v>
      </c>
      <c r="E133">
        <v>1.9300999599999999</v>
      </c>
      <c r="F133">
        <v>1010.73400879</v>
      </c>
      <c r="G133">
        <v>1.4835</v>
      </c>
      <c r="H133">
        <v>9.9000003020963209E+37</v>
      </c>
      <c r="J133" s="2">
        <f>TREND(Calibration!$A$2:$A$4,Calibration!$B$2:$B$4,C133)</f>
        <v>377.31953913199186</v>
      </c>
      <c r="K133" s="2">
        <f>TREND(Calibration!$A$2:$A$4,Calibration!$C$2:$C$4,E133)</f>
        <v>758.00049366668713</v>
      </c>
      <c r="L133" s="2">
        <f>TREND(Calibration!$A$2:$A$4,Calibration!$D$2:$D$4,G133)</f>
        <v>560.23760380922454</v>
      </c>
    </row>
    <row r="134" spans="1:12" x14ac:dyDescent="0.25">
      <c r="A134">
        <v>660036</v>
      </c>
      <c r="B134">
        <v>14.52099991</v>
      </c>
      <c r="C134">
        <v>0.57080001000000002</v>
      </c>
      <c r="D134">
        <v>953.39697265999996</v>
      </c>
      <c r="E134">
        <v>2.05430007</v>
      </c>
      <c r="F134">
        <v>1176.29199219</v>
      </c>
      <c r="G134">
        <v>1.4839999699999999</v>
      </c>
      <c r="H134">
        <v>9.9000003020963209E+37</v>
      </c>
      <c r="J134" s="2">
        <f>TREND(Calibration!$A$2:$A$4,Calibration!$B$2:$B$4,C134)</f>
        <v>373.98414268744915</v>
      </c>
      <c r="K134" s="2">
        <f>TREND(Calibration!$A$2:$A$4,Calibration!$C$2:$C$4,E134)</f>
        <v>808.10228125904996</v>
      </c>
      <c r="L134" s="2">
        <f>TREND(Calibration!$A$2:$A$4,Calibration!$D$2:$D$4,G134)</f>
        <v>560.44434029380307</v>
      </c>
    </row>
    <row r="135" spans="1:12" x14ac:dyDescent="0.25">
      <c r="A135">
        <v>665036</v>
      </c>
      <c r="B135">
        <v>14.59300041</v>
      </c>
      <c r="C135">
        <v>0.57620000999999998</v>
      </c>
      <c r="D135">
        <v>851.32897949000005</v>
      </c>
      <c r="E135">
        <v>2.16610003</v>
      </c>
      <c r="F135">
        <v>9.9000003020963209E+37</v>
      </c>
      <c r="G135">
        <v>1.49160004</v>
      </c>
      <c r="H135">
        <v>9.9000003020963209E+37</v>
      </c>
      <c r="J135" s="2">
        <f>TREND(Calibration!$A$2:$A$4,Calibration!$B$2:$B$4,C135)</f>
        <v>377.31953913199186</v>
      </c>
      <c r="K135" s="2">
        <f>TREND(Calibration!$A$2:$A$4,Calibration!$C$2:$C$4,E135)</f>
        <v>853.20190193373912</v>
      </c>
      <c r="L135" s="2">
        <f>TREND(Calibration!$A$2:$A$4,Calibration!$D$2:$D$4,G135)</f>
        <v>563.58695235922869</v>
      </c>
    </row>
    <row r="136" spans="1:12" x14ac:dyDescent="0.25">
      <c r="A136">
        <v>670036</v>
      </c>
      <c r="B136">
        <v>14.57600021</v>
      </c>
      <c r="C136">
        <v>0.57080001000000002</v>
      </c>
      <c r="D136">
        <v>928.5</v>
      </c>
      <c r="E136">
        <v>2.22819996</v>
      </c>
      <c r="F136">
        <v>9.9000003020963209E+37</v>
      </c>
      <c r="G136">
        <v>1.48570001</v>
      </c>
      <c r="H136">
        <v>9.9000003020963209E+37</v>
      </c>
      <c r="J136" s="2">
        <f>TREND(Calibration!$A$2:$A$4,Calibration!$B$2:$B$4,C136)</f>
        <v>373.98414268744915</v>
      </c>
      <c r="K136" s="2">
        <f>TREND(Calibration!$A$2:$A$4,Calibration!$C$2:$C$4,E136)</f>
        <v>878.25274530546085</v>
      </c>
      <c r="L136" s="2">
        <f>TREND(Calibration!$A$2:$A$4,Calibration!$D$2:$D$4,G136)</f>
        <v>561.14730305805472</v>
      </c>
    </row>
    <row r="137" spans="1:12" x14ac:dyDescent="0.25">
      <c r="A137">
        <v>675036</v>
      </c>
      <c r="B137">
        <v>14.489000320000001</v>
      </c>
      <c r="C137">
        <v>0.57840002000000001</v>
      </c>
      <c r="D137">
        <v>839.56298828000001</v>
      </c>
      <c r="E137">
        <v>2.1191000899999999</v>
      </c>
      <c r="F137">
        <v>9.9000003020963209E+37</v>
      </c>
      <c r="G137">
        <v>1.4818999799999999</v>
      </c>
      <c r="H137">
        <v>9.9000003020963209E+37</v>
      </c>
      <c r="J137" s="2">
        <f>TREND(Calibration!$A$2:$A$4,Calibration!$B$2:$B$4,C137)</f>
        <v>378.67841052679898</v>
      </c>
      <c r="K137" s="2">
        <f>TREND(Calibration!$A$2:$A$4,Calibration!$C$2:$C$4,E137)</f>
        <v>834.24232926722698</v>
      </c>
      <c r="L137" s="2">
        <f>TREND(Calibration!$A$2:$A$4,Calibration!$D$2:$D$4,G137)</f>
        <v>559.57599909283078</v>
      </c>
    </row>
    <row r="138" spans="1:12" x14ac:dyDescent="0.25">
      <c r="A138">
        <v>680036</v>
      </c>
      <c r="B138">
        <v>14.446999549999999</v>
      </c>
      <c r="C138">
        <v>0.58429998000000005</v>
      </c>
      <c r="D138">
        <v>352.84600829999999</v>
      </c>
      <c r="E138">
        <v>2.15799999</v>
      </c>
      <c r="F138">
        <v>9.9000003020963209E+37</v>
      </c>
      <c r="G138">
        <v>1.48459995</v>
      </c>
      <c r="H138">
        <v>9.9000003020963209E+37</v>
      </c>
      <c r="J138" s="2">
        <f>TREND(Calibration!$A$2:$A$4,Calibration!$B$2:$B$4,C138)</f>
        <v>382.32261526882576</v>
      </c>
      <c r="K138" s="2">
        <f>TREND(Calibration!$A$2:$A$4,Calibration!$C$2:$C$4,E138)</f>
        <v>849.93438080537908</v>
      </c>
      <c r="L138" s="2">
        <f>TREND(Calibration!$A$2:$A$4,Calibration!$D$2:$D$4,G138)</f>
        <v>560.69243069126173</v>
      </c>
    </row>
    <row r="139" spans="1:12" x14ac:dyDescent="0.25">
      <c r="A139">
        <v>685036</v>
      </c>
      <c r="B139">
        <v>14.336000439999999</v>
      </c>
      <c r="C139">
        <v>0.57950002</v>
      </c>
      <c r="D139">
        <v>1356.51794434</v>
      </c>
      <c r="E139">
        <v>2.21149993</v>
      </c>
      <c r="F139">
        <v>9.9000003020963209E+37</v>
      </c>
      <c r="G139">
        <v>1.4851000299999999</v>
      </c>
      <c r="H139">
        <v>9.9000003020963209E+37</v>
      </c>
      <c r="J139" s="2">
        <f>TREND(Calibration!$A$2:$A$4,Calibration!$B$2:$B$4,C139)</f>
        <v>379.35784313587254</v>
      </c>
      <c r="K139" s="2">
        <f>TREND(Calibration!$A$2:$A$4,Calibration!$C$2:$C$4,E139)</f>
        <v>871.5160253794794</v>
      </c>
      <c r="L139" s="2">
        <f>TREND(Calibration!$A$2:$A$4,Calibration!$D$2:$D$4,G139)</f>
        <v>560.89921266059594</v>
      </c>
    </row>
    <row r="140" spans="1:12" x14ac:dyDescent="0.25">
      <c r="A140">
        <v>690036</v>
      </c>
      <c r="B140">
        <v>14.333000180000001</v>
      </c>
      <c r="C140">
        <v>0.57779997999999999</v>
      </c>
      <c r="D140">
        <v>1125.60095215</v>
      </c>
      <c r="E140">
        <v>1.9991999899999999</v>
      </c>
      <c r="F140">
        <v>9.9000003020963209E+37</v>
      </c>
      <c r="G140">
        <v>1.4883999800000001</v>
      </c>
      <c r="H140">
        <v>9.9000003020963209E+37</v>
      </c>
      <c r="J140" s="2">
        <f>TREND(Calibration!$A$2:$A$4,Calibration!$B$2:$B$4,C140)</f>
        <v>378.30778621520949</v>
      </c>
      <c r="K140" s="2">
        <f>TREND(Calibration!$A$2:$A$4,Calibration!$C$2:$C$4,E140)</f>
        <v>785.87514712460995</v>
      </c>
      <c r="L140" s="2">
        <f>TREND(Calibration!$A$2:$A$4,Calibration!$D$2:$D$4,G140)</f>
        <v>562.26373465648567</v>
      </c>
    </row>
    <row r="141" spans="1:12" x14ac:dyDescent="0.25">
      <c r="A141">
        <v>695038</v>
      </c>
      <c r="B141">
        <v>14.43000031</v>
      </c>
      <c r="C141">
        <v>0.57569999000000005</v>
      </c>
      <c r="D141">
        <v>379.81100464000002</v>
      </c>
      <c r="E141">
        <v>2.08999991</v>
      </c>
      <c r="F141">
        <v>9.9000003020963209E+37</v>
      </c>
      <c r="G141">
        <v>1.49650002</v>
      </c>
      <c r="H141">
        <v>9.9000003020963209E+37</v>
      </c>
      <c r="J141" s="2">
        <f>TREND(Calibration!$A$2:$A$4,Calibration!$B$2:$B$4,C141)</f>
        <v>377.01069377454741</v>
      </c>
      <c r="K141" s="2">
        <f>TREND(Calibration!$A$2:$A$4,Calibration!$C$2:$C$4,E141)</f>
        <v>822.50344242357187</v>
      </c>
      <c r="L141" s="2">
        <f>TREND(Calibration!$A$2:$A$4,Calibration!$D$2:$D$4,G141)</f>
        <v>565.61308320648982</v>
      </c>
    </row>
    <row r="142" spans="1:12" x14ac:dyDescent="0.25">
      <c r="A142">
        <v>700039</v>
      </c>
      <c r="B142">
        <v>14.505000109999999</v>
      </c>
      <c r="C142">
        <v>0.58319997999999995</v>
      </c>
      <c r="D142">
        <v>1014.2329711899999</v>
      </c>
      <c r="E142">
        <v>1.95930004</v>
      </c>
      <c r="F142">
        <v>9.9000003020963209E+37</v>
      </c>
      <c r="G142">
        <v>1.4991999899999999</v>
      </c>
      <c r="H142">
        <v>9.9000003020963209E+37</v>
      </c>
      <c r="J142" s="2">
        <f>TREND(Calibration!$A$2:$A$4,Calibration!$B$2:$B$4,C142)</f>
        <v>381.6431826597522</v>
      </c>
      <c r="K142" s="2">
        <f>TREND(Calibration!$A$2:$A$4,Calibration!$C$2:$C$4,E142)</f>
        <v>769.77967973858358</v>
      </c>
      <c r="L142" s="2">
        <f>TREND(Calibration!$A$2:$A$4,Calibration!$D$2:$D$4,G142)</f>
        <v>566.72951480492077</v>
      </c>
    </row>
    <row r="143" spans="1:12" x14ac:dyDescent="0.25">
      <c r="A143">
        <v>705039</v>
      </c>
      <c r="B143">
        <v>14.583000180000001</v>
      </c>
      <c r="C143">
        <v>0.58319997999999995</v>
      </c>
      <c r="D143">
        <v>1127.14904785</v>
      </c>
      <c r="E143">
        <v>2.13050008</v>
      </c>
      <c r="F143">
        <v>9.9000003020963209E+37</v>
      </c>
      <c r="G143">
        <v>1.4953999499999999</v>
      </c>
      <c r="H143">
        <v>9.9000003020963209E+37</v>
      </c>
      <c r="J143" s="2">
        <f>TREND(Calibration!$A$2:$A$4,Calibration!$B$2:$B$4,C143)</f>
        <v>381.6431826597522</v>
      </c>
      <c r="K143" s="2">
        <f>TREND(Calibration!$A$2:$A$4,Calibration!$C$2:$C$4,E143)</f>
        <v>838.84103596350178</v>
      </c>
      <c r="L143" s="2">
        <f>TREND(Calibration!$A$2:$A$4,Calibration!$D$2:$D$4,G143)</f>
        <v>565.15820670471908</v>
      </c>
    </row>
    <row r="144" spans="1:12" x14ac:dyDescent="0.25">
      <c r="A144">
        <v>710039</v>
      </c>
      <c r="B144">
        <v>14.56000042</v>
      </c>
      <c r="C144">
        <v>0.57889997999999998</v>
      </c>
      <c r="D144">
        <v>903.21002196999996</v>
      </c>
      <c r="E144">
        <v>2.02999997</v>
      </c>
      <c r="F144">
        <v>9.9000003020963209E+37</v>
      </c>
      <c r="G144">
        <v>1.49590003</v>
      </c>
      <c r="H144">
        <v>9.9000003020963209E+37</v>
      </c>
      <c r="J144" s="2">
        <f>TREND(Calibration!$A$2:$A$4,Calibration!$B$2:$B$4,C144)</f>
        <v>378.98721882428299</v>
      </c>
      <c r="K144" s="2">
        <f>TREND(Calibration!$A$2:$A$4,Calibration!$C$2:$C$4,E144)</f>
        <v>798.29972594188337</v>
      </c>
      <c r="L144" s="2">
        <f>TREND(Calibration!$A$2:$A$4,Calibration!$D$2:$D$4,G144)</f>
        <v>565.36498867405339</v>
      </c>
    </row>
    <row r="145" spans="1:12" x14ac:dyDescent="0.25">
      <c r="A145">
        <v>715039</v>
      </c>
      <c r="B145">
        <v>14.47900009</v>
      </c>
      <c r="C145">
        <v>0.57509999999999994</v>
      </c>
      <c r="D145">
        <v>703.14599609000004</v>
      </c>
      <c r="E145">
        <v>1.9917000499999999</v>
      </c>
      <c r="F145">
        <v>9.9000003020963209E+37</v>
      </c>
      <c r="G145">
        <v>1.49699998</v>
      </c>
      <c r="H145">
        <v>9.9000003020963209E+37</v>
      </c>
      <c r="J145" s="2">
        <f>TREND(Calibration!$A$2:$A$4,Calibration!$B$2:$B$4,C145)</f>
        <v>376.64010034625824</v>
      </c>
      <c r="K145" s="2">
        <f>TREND(Calibration!$A$2:$A$4,Calibration!$C$2:$C$4,E145)</f>
        <v>782.84970374267198</v>
      </c>
      <c r="L145" s="2">
        <f>TREND(Calibration!$A$2:$A$4,Calibration!$D$2:$D$4,G145)</f>
        <v>565.81981555609059</v>
      </c>
    </row>
    <row r="146" spans="1:12" x14ac:dyDescent="0.25">
      <c r="A146">
        <v>720038</v>
      </c>
      <c r="B146">
        <v>14.355999949999999</v>
      </c>
      <c r="C146">
        <v>0.57410002000000004</v>
      </c>
      <c r="D146">
        <v>782.91601562000005</v>
      </c>
      <c r="E146">
        <v>1.9576</v>
      </c>
      <c r="F146">
        <v>9.9000003020963209E+37</v>
      </c>
      <c r="G146">
        <v>1.4921</v>
      </c>
      <c r="H146">
        <v>9.9000003020963209E+37</v>
      </c>
      <c r="J146" s="2">
        <f>TREND(Calibration!$A$2:$A$4,Calibration!$B$2:$B$4,C146)</f>
        <v>376.02244669132978</v>
      </c>
      <c r="K146" s="2">
        <f>TREND(Calibration!$A$2:$A$4,Calibration!$C$2:$C$4,E146)</f>
        <v>769.09389095000256</v>
      </c>
      <c r="L146" s="2">
        <f>TREND(Calibration!$A$2:$A$4,Calibration!$D$2:$D$4,G146)</f>
        <v>563.79368470882946</v>
      </c>
    </row>
    <row r="147" spans="1:12" x14ac:dyDescent="0.25">
      <c r="A147">
        <v>725038</v>
      </c>
      <c r="B147">
        <v>14.255000109999999</v>
      </c>
      <c r="C147">
        <v>0.57509999999999994</v>
      </c>
      <c r="D147">
        <v>742.17401123000002</v>
      </c>
      <c r="E147">
        <v>1.9836000199999999</v>
      </c>
      <c r="F147">
        <v>9.9000003020963209E+37</v>
      </c>
      <c r="G147">
        <v>1.49699998</v>
      </c>
      <c r="H147">
        <v>9.9000003020963209E+37</v>
      </c>
      <c r="J147" s="2">
        <f>TREND(Calibration!$A$2:$A$4,Calibration!$B$2:$B$4,C147)</f>
        <v>376.64010034625824</v>
      </c>
      <c r="K147" s="2">
        <f>TREND(Calibration!$A$2:$A$4,Calibration!$C$2:$C$4,E147)</f>
        <v>779.5821866482687</v>
      </c>
      <c r="L147" s="2">
        <f>TREND(Calibration!$A$2:$A$4,Calibration!$D$2:$D$4,G147)</f>
        <v>565.81981555609059</v>
      </c>
    </row>
    <row r="148" spans="1:12" x14ac:dyDescent="0.25">
      <c r="A148">
        <v>730039</v>
      </c>
      <c r="B148">
        <v>14.239000320000001</v>
      </c>
      <c r="C148">
        <v>0.57620000999999998</v>
      </c>
      <c r="D148">
        <v>599.26501465000001</v>
      </c>
      <c r="E148">
        <v>2.06509995</v>
      </c>
      <c r="F148">
        <v>9.9000003020963209E+37</v>
      </c>
      <c r="G148">
        <v>1.4986000100000001</v>
      </c>
      <c r="H148">
        <v>9.9000003020963209E+37</v>
      </c>
      <c r="J148" s="2">
        <f>TREND(Calibration!$A$2:$A$4,Calibration!$B$2:$B$4,C148)</f>
        <v>377.31953913199186</v>
      </c>
      <c r="K148" s="2">
        <f>TREND(Calibration!$A$2:$A$4,Calibration!$C$2:$C$4,E148)</f>
        <v>812.45890617494592</v>
      </c>
      <c r="L148" s="2">
        <f>TREND(Calibration!$A$2:$A$4,Calibration!$D$2:$D$4,G148)</f>
        <v>566.4814244074621</v>
      </c>
    </row>
    <row r="149" spans="1:12" x14ac:dyDescent="0.25">
      <c r="A149">
        <v>735039</v>
      </c>
      <c r="B149">
        <v>14.22900009</v>
      </c>
      <c r="C149">
        <v>0.57779997999999999</v>
      </c>
      <c r="D149">
        <v>716.96697998000002</v>
      </c>
      <c r="E149">
        <v>2.0840001099999999</v>
      </c>
      <c r="F149">
        <v>9.9000003020963209E+37</v>
      </c>
      <c r="G149">
        <v>1.50189996</v>
      </c>
      <c r="H149">
        <v>9.9000003020963209E+37</v>
      </c>
      <c r="J149" s="2">
        <f>TREND(Calibration!$A$2:$A$4,Calibration!$B$2:$B$4,C149)</f>
        <v>378.30778621520949</v>
      </c>
      <c r="K149" s="2">
        <f>TREND(Calibration!$A$2:$A$4,Calibration!$C$2:$C$4,E149)</f>
        <v>820.08314903416442</v>
      </c>
      <c r="L149" s="2">
        <f>TREND(Calibration!$A$2:$A$4,Calibration!$D$2:$D$4,G149)</f>
        <v>567.84594640335183</v>
      </c>
    </row>
    <row r="150" spans="1:12" x14ac:dyDescent="0.25">
      <c r="A150">
        <v>740036</v>
      </c>
      <c r="B150">
        <v>14.291000370000001</v>
      </c>
      <c r="C150">
        <v>0.57779997999999999</v>
      </c>
      <c r="D150">
        <v>1108.23706055</v>
      </c>
      <c r="E150">
        <v>2.1503999199999999</v>
      </c>
      <c r="F150">
        <v>9.9000003020963209E+37</v>
      </c>
      <c r="G150">
        <v>1.5055999799999999</v>
      </c>
      <c r="H150">
        <v>9.9000003020963209E+37</v>
      </c>
      <c r="J150" s="2">
        <f>TREND(Calibration!$A$2:$A$4,Calibration!$B$2:$B$4,C150)</f>
        <v>378.30778621520949</v>
      </c>
      <c r="K150" s="2">
        <f>TREND(Calibration!$A$2:$A$4,Calibration!$C$2:$C$4,E150)</f>
        <v>846.86854541419393</v>
      </c>
      <c r="L150" s="2">
        <f>TREND(Calibration!$A$2:$A$4,Calibration!$D$2:$D$4,G150)</f>
        <v>569.37589645569551</v>
      </c>
    </row>
    <row r="151" spans="1:12" x14ac:dyDescent="0.25">
      <c r="A151">
        <v>745036</v>
      </c>
      <c r="B151">
        <v>14.460000040000001</v>
      </c>
      <c r="C151">
        <v>0.59460002000000001</v>
      </c>
      <c r="D151">
        <v>430.34799193999999</v>
      </c>
      <c r="E151">
        <v>2.05649996</v>
      </c>
      <c r="F151">
        <v>9.9000003020963209E+37</v>
      </c>
      <c r="G151">
        <v>1.5055999799999999</v>
      </c>
      <c r="H151">
        <v>9.9000003020963209E+37</v>
      </c>
      <c r="J151" s="2">
        <f>TREND(Calibration!$A$2:$A$4,Calibration!$B$2:$B$4,C151)</f>
        <v>388.68459986042723</v>
      </c>
      <c r="K151" s="2">
        <f>TREND(Calibration!$A$2:$A$4,Calibration!$C$2:$C$4,E151)</f>
        <v>808.98970737732452</v>
      </c>
      <c r="L151" s="2">
        <f>TREND(Calibration!$A$2:$A$4,Calibration!$D$2:$D$4,G151)</f>
        <v>569.37589645569551</v>
      </c>
    </row>
    <row r="152" spans="1:12" x14ac:dyDescent="0.25">
      <c r="A152">
        <v>750037</v>
      </c>
      <c r="B152">
        <v>14.454999920000001</v>
      </c>
      <c r="C152">
        <v>0.59619999000000001</v>
      </c>
      <c r="D152">
        <v>853.99499512</v>
      </c>
      <c r="E152">
        <v>2.1266999200000001</v>
      </c>
      <c r="F152">
        <v>9.9000003020963209E+37</v>
      </c>
      <c r="G152">
        <v>1.51049995</v>
      </c>
      <c r="H152">
        <v>9.9000003020963209E+37</v>
      </c>
      <c r="J152" s="2">
        <f>TREND(Calibration!$A$2:$A$4,Calibration!$B$2:$B$4,C152)</f>
        <v>389.67284694364486</v>
      </c>
      <c r="K152" s="2">
        <f>TREND(Calibration!$A$2:$A$4,Calibration!$C$2:$C$4,E152)</f>
        <v>837.30806784344941</v>
      </c>
      <c r="L152" s="2">
        <f>TREND(Calibration!$A$2:$A$4,Calibration!$D$2:$D$4,G152)</f>
        <v>571.40202316797888</v>
      </c>
    </row>
    <row r="153" spans="1:12" x14ac:dyDescent="0.25">
      <c r="A153">
        <v>755037</v>
      </c>
      <c r="B153">
        <v>14.36100006</v>
      </c>
      <c r="C153">
        <v>0.59840000000000004</v>
      </c>
      <c r="D153">
        <v>1055.9530029299999</v>
      </c>
      <c r="E153">
        <v>2.0381</v>
      </c>
      <c r="F153">
        <v>9.9000003020963209E+37</v>
      </c>
      <c r="G153">
        <v>1.51909995</v>
      </c>
      <c r="H153">
        <v>9.9000003020963209E+37</v>
      </c>
      <c r="J153" s="2">
        <f>TREND(Calibration!$A$2:$A$4,Calibration!$B$2:$B$4,C153)</f>
        <v>391.03171833845198</v>
      </c>
      <c r="K153" s="2">
        <f>TREND(Calibration!$A$2:$A$4,Calibration!$C$2:$C$4,E153)</f>
        <v>801.56724303628664</v>
      </c>
      <c r="L153" s="2">
        <f>TREND(Calibration!$A$2:$A$4,Calibration!$D$2:$D$4,G153)</f>
        <v>574.9581040675838</v>
      </c>
    </row>
    <row r="154" spans="1:12" x14ac:dyDescent="0.25">
      <c r="A154">
        <v>760037</v>
      </c>
      <c r="B154">
        <v>14.352000240000001</v>
      </c>
      <c r="C154">
        <v>0.60860002000000002</v>
      </c>
      <c r="D154">
        <v>491.11401367000002</v>
      </c>
      <c r="E154">
        <v>2.0991001100000002</v>
      </c>
      <c r="F154">
        <v>9.9000003020963209E+37</v>
      </c>
      <c r="G154">
        <v>1.51049995</v>
      </c>
      <c r="H154">
        <v>1315.4350585899999</v>
      </c>
      <c r="J154" s="2">
        <f>TREND(Calibration!$A$2:$A$4,Calibration!$B$2:$B$4,C154)</f>
        <v>397.33192397590841</v>
      </c>
      <c r="K154" s="2">
        <f>TREND(Calibration!$A$2:$A$4,Calibration!$C$2:$C$4,E154)</f>
        <v>826.17442377333089</v>
      </c>
      <c r="L154" s="2">
        <f>TREND(Calibration!$A$2:$A$4,Calibration!$D$2:$D$4,G154)</f>
        <v>571.40202316797888</v>
      </c>
    </row>
    <row r="155" spans="1:12" x14ac:dyDescent="0.25">
      <c r="A155">
        <v>765038</v>
      </c>
      <c r="B155">
        <v>14.291999819999999</v>
      </c>
      <c r="C155">
        <v>0.62319999999999998</v>
      </c>
      <c r="D155">
        <v>941.65301513999998</v>
      </c>
      <c r="E155">
        <v>2.2200999299999999</v>
      </c>
      <c r="F155">
        <v>9.9000003020963209E+37</v>
      </c>
      <c r="G155">
        <v>1.52349997</v>
      </c>
      <c r="H155">
        <v>9.9000003020963209E+37</v>
      </c>
      <c r="J155" s="2">
        <f>TREND(Calibration!$A$2:$A$4,Calibration!$B$2:$B$4,C155)</f>
        <v>406.34983534301864</v>
      </c>
      <c r="K155" s="2">
        <f>TREND(Calibration!$A$2:$A$4,Calibration!$C$2:$C$4,E155)</f>
        <v>874.98522821105757</v>
      </c>
      <c r="L155" s="2">
        <f>TREND(Calibration!$A$2:$A$4,Calibration!$D$2:$D$4,G155)</f>
        <v>576.77750256524428</v>
      </c>
    </row>
    <row r="156" spans="1:12" x14ac:dyDescent="0.25">
      <c r="A156">
        <v>770048</v>
      </c>
      <c r="B156">
        <v>14.16300011</v>
      </c>
      <c r="C156">
        <v>0.61669998999999998</v>
      </c>
      <c r="D156">
        <v>1310.4010009799999</v>
      </c>
      <c r="E156">
        <v>2.2049999200000001</v>
      </c>
      <c r="F156">
        <v>9.9000003020963209E+37</v>
      </c>
      <c r="G156">
        <v>1.52349997</v>
      </c>
      <c r="H156">
        <v>9.9000003020963209E+37</v>
      </c>
      <c r="J156" s="2">
        <f>TREND(Calibration!$A$2:$A$4,Calibration!$B$2:$B$4,C156)</f>
        <v>402.33500011274225</v>
      </c>
      <c r="K156" s="2">
        <f>TREND(Calibration!$A$2:$A$4,Calibration!$C$2:$C$4,E156)</f>
        <v>868.89394943793445</v>
      </c>
      <c r="L156" s="2">
        <f>TREND(Calibration!$A$2:$A$4,Calibration!$D$2:$D$4,G156)</f>
        <v>576.77750256524428</v>
      </c>
    </row>
    <row r="157" spans="1:12" x14ac:dyDescent="0.25">
      <c r="A157">
        <v>775039</v>
      </c>
      <c r="B157">
        <v>14.088999749999999</v>
      </c>
      <c r="C157">
        <v>0.61729997000000003</v>
      </c>
      <c r="D157">
        <v>1094.4350585899999</v>
      </c>
      <c r="E157">
        <v>2.1336998899999999</v>
      </c>
      <c r="F157">
        <v>1247.7850341799999</v>
      </c>
      <c r="G157">
        <v>1.51540005</v>
      </c>
      <c r="H157">
        <v>9.9000003020963209E+37</v>
      </c>
      <c r="J157" s="2">
        <f>TREND(Calibration!$A$2:$A$4,Calibration!$B$2:$B$4,C157)</f>
        <v>402.70558736437135</v>
      </c>
      <c r="K157" s="2">
        <f>TREND(Calibration!$A$2:$A$4,Calibration!$C$2:$C$4,E157)</f>
        <v>840.13182548821248</v>
      </c>
      <c r="L157" s="2">
        <f>TREND(Calibration!$A$2:$A$4,Calibration!$D$2:$D$4,G157)</f>
        <v>573.42820363497356</v>
      </c>
    </row>
    <row r="158" spans="1:12" x14ac:dyDescent="0.25">
      <c r="A158">
        <v>780039</v>
      </c>
      <c r="B158">
        <v>14.17399979</v>
      </c>
      <c r="C158">
        <v>0.62699996999999996</v>
      </c>
      <c r="D158">
        <v>763.38201904000005</v>
      </c>
      <c r="E158">
        <v>1.99380004</v>
      </c>
      <c r="F158">
        <v>9.9000003020963209E+37</v>
      </c>
      <c r="G158">
        <v>1.51370001</v>
      </c>
      <c r="H158">
        <v>9.9000003020963209E+37</v>
      </c>
      <c r="J158" s="2">
        <f>TREND(Calibration!$A$2:$A$4,Calibration!$B$2:$B$4,C158)</f>
        <v>408.69694764438327</v>
      </c>
      <c r="K158" s="2">
        <f>TREND(Calibration!$A$2:$A$4,Calibration!$C$2:$C$4,E158)</f>
        <v>783.69683063270531</v>
      </c>
      <c r="L158" s="2">
        <f>TREND(Calibration!$A$2:$A$4,Calibration!$D$2:$D$4,G158)</f>
        <v>572.7252408707219</v>
      </c>
    </row>
    <row r="159" spans="1:12" x14ac:dyDescent="0.25">
      <c r="A159">
        <v>785039</v>
      </c>
      <c r="B159">
        <v>14.25800037</v>
      </c>
      <c r="C159">
        <v>0.61559998999999999</v>
      </c>
      <c r="D159">
        <v>9.9000003020963209E+37</v>
      </c>
      <c r="E159">
        <v>2.0585999500000001</v>
      </c>
      <c r="F159">
        <v>9.9000003020963209E+37</v>
      </c>
      <c r="G159">
        <v>1.51970005</v>
      </c>
      <c r="H159">
        <v>9.9000003020963209E+37</v>
      </c>
      <c r="J159" s="2">
        <f>TREND(Calibration!$A$2:$A$4,Calibration!$B$2:$B$4,C159)</f>
        <v>401.65556750366875</v>
      </c>
      <c r="K159" s="2">
        <f>TREND(Calibration!$A$2:$A$4,Calibration!$C$2:$C$4,E159)</f>
        <v>809.83683426735774</v>
      </c>
      <c r="L159" s="2">
        <f>TREND(Calibration!$A$2:$A$4,Calibration!$D$2:$D$4,G159)</f>
        <v>575.20624408477602</v>
      </c>
    </row>
    <row r="160" spans="1:12" x14ac:dyDescent="0.25">
      <c r="A160">
        <v>790039</v>
      </c>
      <c r="B160">
        <v>14.39099979</v>
      </c>
      <c r="C160">
        <v>0.60809999999999997</v>
      </c>
      <c r="D160">
        <v>735.95098876999998</v>
      </c>
      <c r="E160">
        <v>2.1503999199999999</v>
      </c>
      <c r="F160">
        <v>9.9000003020963209E+37</v>
      </c>
      <c r="G160">
        <v>1.50619996</v>
      </c>
      <c r="H160">
        <v>9.9000003020963209E+37</v>
      </c>
      <c r="J160" s="2">
        <f>TREND(Calibration!$A$2:$A$4,Calibration!$B$2:$B$4,C160)</f>
        <v>397.0230786184639</v>
      </c>
      <c r="K160" s="2">
        <f>TREND(Calibration!$A$2:$A$4,Calibration!$C$2:$C$4,E160)</f>
        <v>846.86854541419393</v>
      </c>
      <c r="L160" s="2">
        <f>TREND(Calibration!$A$2:$A$4,Calibration!$D$2:$D$4,G160)</f>
        <v>569.62398685315429</v>
      </c>
    </row>
    <row r="161" spans="1:12" x14ac:dyDescent="0.25">
      <c r="A161">
        <v>795052</v>
      </c>
      <c r="B161">
        <v>14.458999629999999</v>
      </c>
      <c r="C161">
        <v>0.60000001999999997</v>
      </c>
      <c r="D161">
        <v>9.9000003020963209E+37</v>
      </c>
      <c r="E161">
        <v>1.9922000200000001</v>
      </c>
      <c r="F161">
        <v>9.9000003020963209E+37</v>
      </c>
      <c r="G161">
        <v>1.5055999799999999</v>
      </c>
      <c r="H161">
        <v>9.9000003020963209E+37</v>
      </c>
      <c r="J161" s="2">
        <f>TREND(Calibration!$A$2:$A$4,Calibration!$B$2:$B$4,C161)</f>
        <v>392.01999630496994</v>
      </c>
      <c r="K161" s="2">
        <f>TREND(Calibration!$A$2:$A$4,Calibration!$C$2:$C$4,E161)</f>
        <v>783.05138947984699</v>
      </c>
      <c r="L161" s="2">
        <f>TREND(Calibration!$A$2:$A$4,Calibration!$D$2:$D$4,G161)</f>
        <v>569.37589645569551</v>
      </c>
    </row>
    <row r="162" spans="1:12" x14ac:dyDescent="0.25">
      <c r="A162">
        <v>800122</v>
      </c>
      <c r="B162">
        <v>14.458999629999999</v>
      </c>
      <c r="C162">
        <v>0.60750002000000003</v>
      </c>
      <c r="D162">
        <v>642.64501953000001</v>
      </c>
      <c r="E162">
        <v>2.0936999300000001</v>
      </c>
      <c r="F162">
        <v>9.9000003020963209E+37</v>
      </c>
      <c r="G162">
        <v>1.5082999500000001</v>
      </c>
      <c r="H162">
        <v>9.9000003020963209E+37</v>
      </c>
      <c r="J162" s="2">
        <f>TREND(Calibration!$A$2:$A$4,Calibration!$B$2:$B$4,C162)</f>
        <v>396.65249136683491</v>
      </c>
      <c r="K162" s="2">
        <f>TREND(Calibration!$A$2:$A$4,Calibration!$C$2:$C$4,E162)</f>
        <v>823.99601450042019</v>
      </c>
      <c r="L162" s="2">
        <f>TREND(Calibration!$A$2:$A$4,Calibration!$D$2:$D$4,G162)</f>
        <v>570.49232805412657</v>
      </c>
    </row>
    <row r="163" spans="1:12" x14ac:dyDescent="0.25">
      <c r="A163">
        <v>805050</v>
      </c>
      <c r="B163">
        <v>14.37800026</v>
      </c>
      <c r="C163">
        <v>0.58700001000000002</v>
      </c>
      <c r="D163">
        <v>1320.02404785</v>
      </c>
      <c r="E163">
        <v>1.9673999499999999</v>
      </c>
      <c r="F163">
        <v>9.9000003020963209E+37</v>
      </c>
      <c r="G163">
        <v>1.51429999</v>
      </c>
      <c r="H163">
        <v>9.9000003020963209E+37</v>
      </c>
      <c r="J163" s="2">
        <f>TREND(Calibration!$A$2:$A$4,Calibration!$B$2:$B$4,C163)</f>
        <v>383.99033202107739</v>
      </c>
      <c r="K163" s="2">
        <f>TREND(Calibration!$A$2:$A$4,Calibration!$C$2:$C$4,E163)</f>
        <v>773.04714842550538</v>
      </c>
      <c r="L163" s="2">
        <f>TREND(Calibration!$A$2:$A$4,Calibration!$D$2:$D$4,G163)</f>
        <v>572.97333126818069</v>
      </c>
    </row>
    <row r="164" spans="1:12" x14ac:dyDescent="0.25">
      <c r="A164">
        <v>810039</v>
      </c>
      <c r="B164">
        <v>14.31000042</v>
      </c>
      <c r="C164">
        <v>0.58270001000000005</v>
      </c>
      <c r="D164">
        <v>779.40698241999996</v>
      </c>
      <c r="E164">
        <v>1.94790006</v>
      </c>
      <c r="F164">
        <v>1131.0789794899999</v>
      </c>
      <c r="G164">
        <v>1.50890005</v>
      </c>
      <c r="H164">
        <v>9.9000003020963209E+37</v>
      </c>
      <c r="J164" s="2">
        <f>TREND(Calibration!$A$2:$A$4,Calibration!$B$2:$B$4,C164)</f>
        <v>381.33436818560818</v>
      </c>
      <c r="K164" s="2">
        <f>TREND(Calibration!$A$2:$A$4,Calibration!$C$2:$C$4,E164)</f>
        <v>765.18097707626555</v>
      </c>
      <c r="L164" s="2">
        <f>TREND(Calibration!$A$2:$A$4,Calibration!$D$2:$D$4,G164)</f>
        <v>570.74046807131867</v>
      </c>
    </row>
    <row r="165" spans="1:12" x14ac:dyDescent="0.25">
      <c r="A165">
        <v>815039</v>
      </c>
      <c r="B165">
        <v>14.24199963</v>
      </c>
      <c r="C165">
        <v>0.57410002000000004</v>
      </c>
      <c r="D165">
        <v>796.66802978999999</v>
      </c>
      <c r="E165">
        <v>2.1024000599999999</v>
      </c>
      <c r="F165">
        <v>1002.3150024399999</v>
      </c>
      <c r="G165">
        <v>1.51370001</v>
      </c>
      <c r="H165">
        <v>9.9000003020963209E+37</v>
      </c>
      <c r="J165" s="2">
        <f>TREND(Calibration!$A$2:$A$4,Calibration!$B$2:$B$4,C165)</f>
        <v>376.02244669132978</v>
      </c>
      <c r="K165" s="2">
        <f>TREND(Calibration!$A$2:$A$4,Calibration!$C$2:$C$4,E165)</f>
        <v>827.50560934124553</v>
      </c>
      <c r="L165" s="2">
        <f>TREND(Calibration!$A$2:$A$4,Calibration!$D$2:$D$4,G165)</f>
        <v>572.7252408707219</v>
      </c>
    </row>
    <row r="166" spans="1:12" x14ac:dyDescent="0.25">
      <c r="A166">
        <v>820039</v>
      </c>
      <c r="B166">
        <v>14.18000031</v>
      </c>
      <c r="C166">
        <v>0.56919998000000005</v>
      </c>
      <c r="D166">
        <v>843.24401854999996</v>
      </c>
      <c r="E166">
        <v>2.08349991</v>
      </c>
      <c r="F166">
        <v>882.11999512</v>
      </c>
      <c r="G166">
        <v>1.50020003</v>
      </c>
      <c r="H166">
        <v>9.9000003020963209E+37</v>
      </c>
      <c r="J166" s="2">
        <f>TREND(Calibration!$A$2:$A$4,Calibration!$B$2:$B$4,C166)</f>
        <v>372.99585854427107</v>
      </c>
      <c r="K166" s="2">
        <f>TREND(Calibration!$A$2:$A$4,Calibration!$C$2:$C$4,E166)</f>
        <v>819.88137051598369</v>
      </c>
      <c r="L166" s="2">
        <f>TREND(Calibration!$A$2:$A$4,Calibration!$D$2:$D$4,G166)</f>
        <v>567.14302912385585</v>
      </c>
    </row>
    <row r="167" spans="1:12" x14ac:dyDescent="0.25">
      <c r="A167">
        <v>825038</v>
      </c>
      <c r="B167">
        <v>14.15400028</v>
      </c>
      <c r="C167">
        <v>0.56379997999999998</v>
      </c>
      <c r="D167">
        <v>920.59100341999999</v>
      </c>
      <c r="E167">
        <v>2.0429999799999998</v>
      </c>
      <c r="F167">
        <v>721.16900635000002</v>
      </c>
      <c r="G167">
        <v>1.4991999899999999</v>
      </c>
      <c r="H167">
        <v>9.9000003020963209E+37</v>
      </c>
      <c r="J167" s="2">
        <f>TREND(Calibration!$A$2:$A$4,Calibration!$B$2:$B$4,C167)</f>
        <v>369.66046209972825</v>
      </c>
      <c r="K167" s="2">
        <f>TREND(Calibration!$A$2:$A$4,Calibration!$C$2:$C$4,E167)</f>
        <v>803.54387379101638</v>
      </c>
      <c r="L167" s="2">
        <f>TREND(Calibration!$A$2:$A$4,Calibration!$D$2:$D$4,G167)</f>
        <v>566.72951480492077</v>
      </c>
    </row>
    <row r="168" spans="1:12" x14ac:dyDescent="0.25">
      <c r="A168">
        <v>830038</v>
      </c>
      <c r="B168">
        <v>14.244999890000001</v>
      </c>
      <c r="C168">
        <v>0.56269997000000005</v>
      </c>
      <c r="D168">
        <v>1190.13098145</v>
      </c>
      <c r="E168">
        <v>1.99870002</v>
      </c>
      <c r="F168">
        <v>620.18798828000001</v>
      </c>
      <c r="G168">
        <v>1.5046000500000001</v>
      </c>
      <c r="H168">
        <v>9.9000003020963209E+37</v>
      </c>
      <c r="J168" s="2">
        <f>TREND(Calibration!$A$2:$A$4,Calibration!$B$2:$B$4,C168)</f>
        <v>368.98102331399468</v>
      </c>
      <c r="K168" s="2">
        <f>TREND(Calibration!$A$2:$A$4,Calibration!$C$2:$C$4,E168)</f>
        <v>785.67346138743517</v>
      </c>
      <c r="L168" s="2">
        <f>TREND(Calibration!$A$2:$A$4,Calibration!$D$2:$D$4,G168)</f>
        <v>568.96242762151621</v>
      </c>
    </row>
    <row r="169" spans="1:12" x14ac:dyDescent="0.25">
      <c r="A169">
        <v>835038</v>
      </c>
      <c r="B169">
        <v>14.34300041</v>
      </c>
      <c r="C169">
        <v>0.56650001000000005</v>
      </c>
      <c r="D169">
        <v>1333.3079834</v>
      </c>
      <c r="E169">
        <v>1.9602999699999999</v>
      </c>
      <c r="F169">
        <v>505.29098511000001</v>
      </c>
      <c r="G169">
        <v>1.5008000100000001</v>
      </c>
      <c r="H169">
        <v>9.9000003020963209E+37</v>
      </c>
      <c r="J169" s="2">
        <f>TREND(Calibration!$A$2:$A$4,Calibration!$B$2:$B$4,C169)</f>
        <v>371.32817885197994</v>
      </c>
      <c r="K169" s="2">
        <f>TREND(Calibration!$A$2:$A$4,Calibration!$C$2:$C$4,E169)</f>
        <v>770.18304717897649</v>
      </c>
      <c r="L169" s="2">
        <f>TREND(Calibration!$A$2:$A$4,Calibration!$D$2:$D$4,G169)</f>
        <v>567.39111952131452</v>
      </c>
    </row>
    <row r="170" spans="1:12" x14ac:dyDescent="0.25">
      <c r="A170">
        <v>840039</v>
      </c>
      <c r="B170">
        <v>14.48200035</v>
      </c>
      <c r="C170">
        <v>0.55889999999999995</v>
      </c>
      <c r="D170">
        <v>1014.49902344</v>
      </c>
      <c r="E170">
        <v>2.4372000699999998</v>
      </c>
      <c r="F170">
        <v>1005.05700684</v>
      </c>
      <c r="G170">
        <v>1.50940001</v>
      </c>
      <c r="H170">
        <v>9.9000003020963209E+37</v>
      </c>
      <c r="J170" s="2">
        <f>TREND(Calibration!$A$2:$A$4,Calibration!$B$2:$B$4,C170)</f>
        <v>366.63391101262999</v>
      </c>
      <c r="K170" s="2">
        <f>TREND(Calibration!$A$2:$A$4,Calibration!$C$2:$C$4,E170)</f>
        <v>962.56248639989678</v>
      </c>
      <c r="L170" s="2">
        <f>TREND(Calibration!$A$2:$A$4,Calibration!$D$2:$D$4,G170)</f>
        <v>570.94720042091944</v>
      </c>
    </row>
    <row r="171" spans="1:12" x14ac:dyDescent="0.25">
      <c r="A171">
        <v>845038</v>
      </c>
      <c r="B171">
        <v>14.55000019</v>
      </c>
      <c r="C171">
        <v>0.56969999999999998</v>
      </c>
      <c r="D171">
        <v>594.72198486000002</v>
      </c>
      <c r="E171">
        <v>2.2432999599999999</v>
      </c>
      <c r="F171">
        <v>1169.06994629</v>
      </c>
      <c r="G171">
        <v>1.5277999600000001</v>
      </c>
      <c r="H171">
        <v>9.9000003020963209E+37</v>
      </c>
      <c r="J171" s="2">
        <f>TREND(Calibration!$A$2:$A$4,Calibration!$B$2:$B$4,C171)</f>
        <v>373.30470390171553</v>
      </c>
      <c r="K171" s="2">
        <f>TREND(Calibration!$A$2:$A$4,Calibration!$C$2:$C$4,E171)</f>
        <v>884.34402004462709</v>
      </c>
      <c r="L171" s="2">
        <f>TREND(Calibration!$A$2:$A$4,Calibration!$D$2:$D$4,G171)</f>
        <v>578.55553888006898</v>
      </c>
    </row>
    <row r="172" spans="1:12" x14ac:dyDescent="0.25">
      <c r="A172">
        <v>850038</v>
      </c>
      <c r="B172">
        <v>14.494999890000001</v>
      </c>
      <c r="C172">
        <v>0.56379997999999998</v>
      </c>
      <c r="D172">
        <v>1344.1560058600001</v>
      </c>
      <c r="E172">
        <v>2.1013000000000002</v>
      </c>
      <c r="F172">
        <v>836.36401366999996</v>
      </c>
      <c r="G172">
        <v>1.5293999899999999</v>
      </c>
      <c r="H172">
        <v>9.9000003020963209E+37</v>
      </c>
      <c r="J172" s="2">
        <f>TREND(Calibration!$A$2:$A$4,Calibration!$B$2:$B$4,C172)</f>
        <v>369.66046209972825</v>
      </c>
      <c r="K172" s="2">
        <f>TREND(Calibration!$A$2:$A$4,Calibration!$C$2:$C$4,E172)</f>
        <v>827.06184989160545</v>
      </c>
      <c r="L172" s="2">
        <f>TREND(Calibration!$A$2:$A$4,Calibration!$D$2:$D$4,G172)</f>
        <v>579.21714773144038</v>
      </c>
    </row>
    <row r="173" spans="1:12" x14ac:dyDescent="0.25">
      <c r="A173">
        <v>855039</v>
      </c>
      <c r="B173">
        <v>14.45699978</v>
      </c>
      <c r="C173">
        <v>0.56430000000000002</v>
      </c>
      <c r="D173">
        <v>1056.1209716799999</v>
      </c>
      <c r="E173">
        <v>2.00900006</v>
      </c>
      <c r="F173">
        <v>697.23797606999995</v>
      </c>
      <c r="G173">
        <v>1.5326000500000001</v>
      </c>
      <c r="H173">
        <v>9.9000003020963209E+37</v>
      </c>
      <c r="J173" s="2">
        <f>TREND(Calibration!$A$2:$A$4,Calibration!$B$2:$B$4,C173)</f>
        <v>369.96930745717282</v>
      </c>
      <c r="K173" s="2">
        <f>TREND(Calibration!$A$2:$A$4,Calibration!$C$2:$C$4,E173)</f>
        <v>789.82845300759425</v>
      </c>
      <c r="L173" s="2">
        <f>TREND(Calibration!$A$2:$A$4,Calibration!$D$2:$D$4,G173)</f>
        <v>580.54036543418351</v>
      </c>
    </row>
    <row r="174" spans="1:12" x14ac:dyDescent="0.25">
      <c r="A174">
        <v>860052</v>
      </c>
      <c r="B174">
        <v>14.402999879999999</v>
      </c>
      <c r="C174">
        <v>0.56919998000000005</v>
      </c>
      <c r="D174">
        <v>984.97497558999999</v>
      </c>
      <c r="E174">
        <v>2.2223000499999999</v>
      </c>
      <c r="F174">
        <v>1355.67700195</v>
      </c>
      <c r="G174">
        <v>1.5262000600000001</v>
      </c>
      <c r="H174">
        <v>9.9000003020963209E+37</v>
      </c>
      <c r="J174" s="2">
        <f>TREND(Calibration!$A$2:$A$4,Calibration!$B$2:$B$4,C174)</f>
        <v>372.99585854427107</v>
      </c>
      <c r="K174" s="2">
        <f>TREND(Calibration!$A$2:$A$4,Calibration!$C$2:$C$4,E174)</f>
        <v>875.87274711033797</v>
      </c>
      <c r="L174" s="2">
        <f>TREND(Calibration!$A$2:$A$4,Calibration!$D$2:$D$4,G174)</f>
        <v>577.89398378340877</v>
      </c>
    </row>
    <row r="175" spans="1:12" x14ac:dyDescent="0.25">
      <c r="A175">
        <v>865040</v>
      </c>
      <c r="B175">
        <v>14.28299999</v>
      </c>
      <c r="C175">
        <v>0.56870001999999997</v>
      </c>
      <c r="D175">
        <v>9.9000003020963209E+37</v>
      </c>
      <c r="E175">
        <v>2.00300002</v>
      </c>
      <c r="F175">
        <v>704.37701416000004</v>
      </c>
      <c r="G175">
        <v>1.5332000299999999</v>
      </c>
      <c r="H175">
        <v>9.9000003020963209E+37</v>
      </c>
      <c r="J175" s="2">
        <f>TREND(Calibration!$A$2:$A$4,Calibration!$B$2:$B$4,C175)</f>
        <v>372.68705024678701</v>
      </c>
      <c r="K175" s="2">
        <f>TREND(Calibration!$A$2:$A$4,Calibration!$C$2:$C$4,E175)</f>
        <v>787.4080628032242</v>
      </c>
      <c r="L175" s="2">
        <f>TREND(Calibration!$A$2:$A$4,Calibration!$D$2:$D$4,G175)</f>
        <v>580.78845583164207</v>
      </c>
    </row>
    <row r="176" spans="1:12" x14ac:dyDescent="0.25">
      <c r="A176">
        <v>870039</v>
      </c>
      <c r="B176">
        <v>14.28299999</v>
      </c>
      <c r="C176">
        <v>0.57139998999999997</v>
      </c>
      <c r="D176">
        <v>877.38397216999999</v>
      </c>
      <c r="E176">
        <v>2.10400009</v>
      </c>
      <c r="F176">
        <v>1363.6889648399999</v>
      </c>
      <c r="G176">
        <v>1.5369999400000001</v>
      </c>
      <c r="H176">
        <v>9.9000003020963209E+37</v>
      </c>
      <c r="J176" s="2">
        <f>TREND(Calibration!$A$2:$A$4,Calibration!$B$2:$B$4,C176)</f>
        <v>374.35472993907814</v>
      </c>
      <c r="K176" s="2">
        <f>TREND(Calibration!$A$2:$A$4,Calibration!$C$2:$C$4,E176)</f>
        <v>828.15105452806063</v>
      </c>
      <c r="L176" s="2">
        <f>TREND(Calibration!$A$2:$A$4,Calibration!$D$2:$D$4,G176)</f>
        <v>582.35971017713257</v>
      </c>
    </row>
    <row r="177" spans="1:12" x14ac:dyDescent="0.25">
      <c r="A177">
        <v>875039</v>
      </c>
      <c r="B177">
        <v>14.274999619999999</v>
      </c>
      <c r="C177">
        <v>0.56699997000000002</v>
      </c>
      <c r="D177">
        <v>9.9000003020963209E+37</v>
      </c>
      <c r="E177">
        <v>2.0931999700000001</v>
      </c>
      <c r="F177">
        <v>619.59600829999999</v>
      </c>
      <c r="G177">
        <v>1.53429997</v>
      </c>
      <c r="H177">
        <v>9.9000003020963209E+37</v>
      </c>
      <c r="J177" s="2">
        <f>TREND(Calibration!$A$2:$A$4,Calibration!$B$2:$B$4,C177)</f>
        <v>371.63698714946389</v>
      </c>
      <c r="K177" s="2">
        <f>TREND(Calibration!$A$2:$A$4,Calibration!$C$2:$C$4,E177)</f>
        <v>823.79433279720217</v>
      </c>
      <c r="L177" s="2">
        <f>TREND(Calibration!$A$2:$A$4,Calibration!$D$2:$D$4,G177)</f>
        <v>581.24327857870162</v>
      </c>
    </row>
    <row r="178" spans="1:12" x14ac:dyDescent="0.25">
      <c r="A178">
        <v>880039</v>
      </c>
      <c r="B178">
        <v>14.3920002</v>
      </c>
      <c r="C178">
        <v>0.57950002</v>
      </c>
      <c r="D178">
        <v>203.91400146000001</v>
      </c>
      <c r="E178">
        <v>2.2427999999999999</v>
      </c>
      <c r="F178">
        <v>1090.8790283200001</v>
      </c>
      <c r="G178">
        <v>1.5359</v>
      </c>
      <c r="H178">
        <v>9.9000003020963209E+37</v>
      </c>
      <c r="J178" s="2">
        <f>TREND(Calibration!$A$2:$A$4,Calibration!$B$2:$B$4,C178)</f>
        <v>379.35784313587254</v>
      </c>
      <c r="K178" s="2">
        <f>TREND(Calibration!$A$2:$A$4,Calibration!$C$2:$C$4,E178)</f>
        <v>884.14233834140896</v>
      </c>
      <c r="L178" s="2">
        <f>TREND(Calibration!$A$2:$A$4,Calibration!$D$2:$D$4,G178)</f>
        <v>581.90488743007313</v>
      </c>
    </row>
    <row r="179" spans="1:12" x14ac:dyDescent="0.25">
      <c r="A179">
        <v>885040</v>
      </c>
      <c r="B179">
        <v>14.51799965</v>
      </c>
      <c r="C179">
        <v>0.59299999000000003</v>
      </c>
      <c r="D179">
        <v>1080.19299316</v>
      </c>
      <c r="E179">
        <v>2.3222000600000001</v>
      </c>
      <c r="F179">
        <v>9.9000003020963209E+37</v>
      </c>
      <c r="G179">
        <v>1.5424</v>
      </c>
      <c r="H179">
        <v>9.9000003020963209E+37</v>
      </c>
      <c r="J179" s="2">
        <f>TREND(Calibration!$A$2:$A$4,Calibration!$B$2:$B$4,C179)</f>
        <v>387.69631571724915</v>
      </c>
      <c r="K179" s="2">
        <f>TREND(Calibration!$A$2:$A$4,Calibration!$C$2:$C$4,E179)</f>
        <v>916.17197938553431</v>
      </c>
      <c r="L179" s="2">
        <f>TREND(Calibration!$A$2:$A$4,Calibration!$D$2:$D$4,G179)</f>
        <v>584.59262299372801</v>
      </c>
    </row>
    <row r="180" spans="1:12" x14ac:dyDescent="0.25">
      <c r="A180">
        <v>890063</v>
      </c>
      <c r="B180">
        <v>14.51299953</v>
      </c>
      <c r="C180">
        <v>0.59509999000000002</v>
      </c>
      <c r="D180">
        <v>9.9000003020963209E+37</v>
      </c>
      <c r="E180">
        <v>2.3210999999999999</v>
      </c>
      <c r="F180">
        <v>936.29199218999997</v>
      </c>
      <c r="G180">
        <v>1.5424</v>
      </c>
      <c r="H180">
        <v>9.9000003020963209E+37</v>
      </c>
      <c r="J180" s="2">
        <f>TREND(Calibration!$A$2:$A$4,Calibration!$B$2:$B$4,C180)</f>
        <v>388.9934143345713</v>
      </c>
      <c r="K180" s="2">
        <f>TREND(Calibration!$A$2:$A$4,Calibration!$C$2:$C$4,E180)</f>
        <v>915.728219935894</v>
      </c>
      <c r="L180" s="2">
        <f>TREND(Calibration!$A$2:$A$4,Calibration!$D$2:$D$4,G180)</f>
        <v>584.59262299372801</v>
      </c>
    </row>
    <row r="181" spans="1:12" x14ac:dyDescent="0.25">
      <c r="A181">
        <v>895040</v>
      </c>
      <c r="B181">
        <v>14.49400043</v>
      </c>
      <c r="C181">
        <v>0.60430002000000005</v>
      </c>
      <c r="D181">
        <v>592.18902588000003</v>
      </c>
      <c r="E181">
        <v>2.2023000700000002</v>
      </c>
      <c r="F181">
        <v>9.9000003020963209E+37</v>
      </c>
      <c r="G181">
        <v>1.5440000300000001</v>
      </c>
      <c r="H181">
        <v>1222.88903809</v>
      </c>
      <c r="J181" s="2">
        <f>TREND(Calibration!$A$2:$A$4,Calibration!$B$2:$B$4,C181)</f>
        <v>394.6759601404392</v>
      </c>
      <c r="K181" s="2">
        <f>TREND(Calibration!$A$2:$A$4,Calibration!$C$2:$C$4,E181)</f>
        <v>867.80484161644188</v>
      </c>
      <c r="L181" s="2">
        <f>TREND(Calibration!$A$2:$A$4,Calibration!$D$2:$D$4,G181)</f>
        <v>585.25423184509953</v>
      </c>
    </row>
    <row r="182" spans="1:12" x14ac:dyDescent="0.25">
      <c r="A182">
        <v>900040</v>
      </c>
      <c r="B182">
        <v>14.39599991</v>
      </c>
      <c r="C182">
        <v>0.59509999000000002</v>
      </c>
      <c r="D182">
        <v>1077.3699951200001</v>
      </c>
      <c r="E182">
        <v>2.1326000700000001</v>
      </c>
      <c r="F182">
        <v>9.9000003020963209E+37</v>
      </c>
      <c r="G182">
        <v>1.5379999900000001</v>
      </c>
      <c r="H182">
        <v>9.9000003020963209E+37</v>
      </c>
      <c r="J182" s="2">
        <f>TREND(Calibration!$A$2:$A$4,Calibration!$B$2:$B$4,C182)</f>
        <v>388.9934143345713</v>
      </c>
      <c r="K182" s="2">
        <f>TREND(Calibration!$A$2:$A$4,Calibration!$C$2:$C$4,E182)</f>
        <v>839.688162853535</v>
      </c>
      <c r="L182" s="2">
        <f>TREND(Calibration!$A$2:$A$4,Calibration!$D$2:$D$4,G182)</f>
        <v>582.77322863104541</v>
      </c>
    </row>
    <row r="183" spans="1:12" x14ac:dyDescent="0.25">
      <c r="A183">
        <v>905041</v>
      </c>
      <c r="B183">
        <v>14.288999560000001</v>
      </c>
      <c r="C183">
        <v>0.60110003000000001</v>
      </c>
      <c r="D183">
        <v>1091.6059570299999</v>
      </c>
      <c r="E183">
        <v>2.1591000600000001</v>
      </c>
      <c r="F183">
        <v>9.9000003020963209E+37</v>
      </c>
      <c r="G183">
        <v>1.54340005</v>
      </c>
      <c r="H183">
        <v>9.9000003020963209E+37</v>
      </c>
      <c r="J183" s="2">
        <f>TREND(Calibration!$A$2:$A$4,Calibration!$B$2:$B$4,C183)</f>
        <v>392.69943509070356</v>
      </c>
      <c r="K183" s="2">
        <f>TREND(Calibration!$A$2:$A$4,Calibration!$C$2:$C$4,E183)</f>
        <v>850.37814428897616</v>
      </c>
      <c r="L183" s="2">
        <f>TREND(Calibration!$A$2:$A$4,Calibration!$D$2:$D$4,G183)</f>
        <v>585.00614144764074</v>
      </c>
    </row>
    <row r="184" spans="1:12" x14ac:dyDescent="0.25">
      <c r="A184">
        <v>910040</v>
      </c>
      <c r="B184">
        <v>14.204999920000001</v>
      </c>
      <c r="C184">
        <v>0.59890001999999998</v>
      </c>
      <c r="D184">
        <v>978.54498291000004</v>
      </c>
      <c r="E184">
        <v>2.36430001</v>
      </c>
      <c r="F184">
        <v>9.9000003020963209E+37</v>
      </c>
      <c r="G184">
        <v>1.5424</v>
      </c>
      <c r="H184">
        <v>9.9000003020963209E+37</v>
      </c>
      <c r="J184" s="2">
        <f>TREND(Calibration!$A$2:$A$4,Calibration!$B$2:$B$4,C184)</f>
        <v>391.34056369589644</v>
      </c>
      <c r="K184" s="2">
        <f>TREND(Calibration!$A$2:$A$4,Calibration!$C$2:$C$4,E184)</f>
        <v>933.15491726335983</v>
      </c>
      <c r="L184" s="2">
        <f>TREND(Calibration!$A$2:$A$4,Calibration!$D$2:$D$4,G184)</f>
        <v>584.59262299372801</v>
      </c>
    </row>
    <row r="185" spans="1:12" x14ac:dyDescent="0.25">
      <c r="A185">
        <v>915040</v>
      </c>
      <c r="B185">
        <v>14.16300011</v>
      </c>
      <c r="C185">
        <v>0.60159998999999997</v>
      </c>
      <c r="D185">
        <v>743.64801024999997</v>
      </c>
      <c r="E185">
        <v>2.2007000400000001</v>
      </c>
      <c r="F185">
        <v>9.9000003020963209E+37</v>
      </c>
      <c r="G185">
        <v>1.5385999699999999</v>
      </c>
      <c r="H185">
        <v>9.9000003020963209E+37</v>
      </c>
      <c r="J185" s="2">
        <f>TREND(Calibration!$A$2:$A$4,Calibration!$B$2:$B$4,C185)</f>
        <v>393.00824338818757</v>
      </c>
      <c r="K185" s="2">
        <f>TREND(Calibration!$A$2:$A$4,Calibration!$C$2:$C$4,E185)</f>
        <v>867.15939642962678</v>
      </c>
      <c r="L185" s="2">
        <f>TREND(Calibration!$A$2:$A$4,Calibration!$D$2:$D$4,G185)</f>
        <v>583.02131902850408</v>
      </c>
    </row>
    <row r="186" spans="1:12" x14ac:dyDescent="0.25">
      <c r="A186">
        <v>920038</v>
      </c>
      <c r="B186">
        <v>14.230999949999999</v>
      </c>
      <c r="C186">
        <v>0.59509999000000002</v>
      </c>
      <c r="D186">
        <v>1172.57299805</v>
      </c>
      <c r="E186">
        <v>2.2309000499999998</v>
      </c>
      <c r="F186">
        <v>9.9000003020963209E+37</v>
      </c>
      <c r="G186">
        <v>1.5293999899999999</v>
      </c>
      <c r="H186">
        <v>9.9000003020963209E+37</v>
      </c>
      <c r="J186" s="2">
        <f>TREND(Calibration!$A$2:$A$4,Calibration!$B$2:$B$4,C186)</f>
        <v>388.9934143345713</v>
      </c>
      <c r="K186" s="2">
        <f>TREND(Calibration!$A$2:$A$4,Calibration!$C$2:$C$4,E186)</f>
        <v>879.34194994191603</v>
      </c>
      <c r="L186" s="2">
        <f>TREND(Calibration!$A$2:$A$4,Calibration!$D$2:$D$4,G186)</f>
        <v>579.21714773144038</v>
      </c>
    </row>
    <row r="187" spans="1:12" x14ac:dyDescent="0.25">
      <c r="A187">
        <v>925038</v>
      </c>
      <c r="B187">
        <v>14.350999829999999</v>
      </c>
      <c r="C187">
        <v>0.59729999</v>
      </c>
      <c r="D187">
        <v>883.23699951000003</v>
      </c>
      <c r="E187">
        <v>2.3989000300000001</v>
      </c>
      <c r="F187">
        <v>9.9000003020963209E+37</v>
      </c>
      <c r="G187">
        <v>1.5224000200000001</v>
      </c>
      <c r="H187">
        <v>9.9000003020963209E+37</v>
      </c>
      <c r="J187" s="2">
        <f>TREND(Calibration!$A$2:$A$4,Calibration!$B$2:$B$4,C187)</f>
        <v>390.35227955271836</v>
      </c>
      <c r="K187" s="2">
        <f>TREND(Calibration!$A$2:$A$4,Calibration!$C$2:$C$4,E187)</f>
        <v>947.11241579320415</v>
      </c>
      <c r="L187" s="2">
        <f>TREND(Calibration!$A$2:$A$4,Calibration!$D$2:$D$4,G187)</f>
        <v>576.32267568320708</v>
      </c>
    </row>
    <row r="188" spans="1:12" x14ac:dyDescent="0.25">
      <c r="A188">
        <v>930038</v>
      </c>
      <c r="B188">
        <v>14.49699974</v>
      </c>
      <c r="C188">
        <v>0.59780001999999999</v>
      </c>
      <c r="D188">
        <v>486.42999268</v>
      </c>
      <c r="E188">
        <v>2.09590006</v>
      </c>
      <c r="F188">
        <v>9.9000003020963209E+37</v>
      </c>
      <c r="G188">
        <v>1.5245000099999999</v>
      </c>
      <c r="H188">
        <v>1355.73596191</v>
      </c>
      <c r="J188" s="2">
        <f>TREND(Calibration!$A$2:$A$4,Calibration!$B$2:$B$4,C188)</f>
        <v>390.66113108682293</v>
      </c>
      <c r="K188" s="2">
        <f>TREND(Calibration!$A$2:$A$4,Calibration!$C$2:$C$4,E188)</f>
        <v>824.88353743365735</v>
      </c>
      <c r="L188" s="2">
        <f>TREND(Calibration!$A$2:$A$4,Calibration!$D$2:$D$4,G188)</f>
        <v>577.19101688417925</v>
      </c>
    </row>
    <row r="189" spans="1:12" x14ac:dyDescent="0.25">
      <c r="A189">
        <v>935039</v>
      </c>
      <c r="B189">
        <v>14.510000229999999</v>
      </c>
      <c r="C189">
        <v>0.6038</v>
      </c>
      <c r="D189">
        <v>1272.4959716799999</v>
      </c>
      <c r="E189">
        <v>2.0160000299999998</v>
      </c>
      <c r="F189">
        <v>9.9000003020963209E+37</v>
      </c>
      <c r="G189">
        <v>1.5298999499999999</v>
      </c>
      <c r="H189">
        <v>9.9000003020963209E+37</v>
      </c>
      <c r="J189" s="2">
        <f>TREND(Calibration!$A$2:$A$4,Calibration!$B$2:$B$4,C189)</f>
        <v>394.36711478299469</v>
      </c>
      <c r="K189" s="2">
        <f>TREND(Calibration!$A$2:$A$4,Calibration!$C$2:$C$4,E189)</f>
        <v>792.65221065235721</v>
      </c>
      <c r="L189" s="2">
        <f>TREND(Calibration!$A$2:$A$4,Calibration!$D$2:$D$4,G189)</f>
        <v>579.42388008104115</v>
      </c>
    </row>
    <row r="190" spans="1:12" x14ac:dyDescent="0.25">
      <c r="A190">
        <v>940039</v>
      </c>
      <c r="B190">
        <v>14.432000159999999</v>
      </c>
      <c r="C190">
        <v>0.60430002000000005</v>
      </c>
      <c r="D190">
        <v>901.18402100000003</v>
      </c>
      <c r="E190">
        <v>2.09159994</v>
      </c>
      <c r="F190">
        <v>9.9000003020963209E+37</v>
      </c>
      <c r="G190">
        <v>1.53209996</v>
      </c>
      <c r="H190">
        <v>9.9000003020963209E+37</v>
      </c>
      <c r="J190" s="2">
        <f>TREND(Calibration!$A$2:$A$4,Calibration!$B$2:$B$4,C190)</f>
        <v>394.6759601404392</v>
      </c>
      <c r="K190" s="2">
        <f>TREND(Calibration!$A$2:$A$4,Calibration!$C$2:$C$4,E190)</f>
        <v>823.14888761038696</v>
      </c>
      <c r="L190" s="2">
        <f>TREND(Calibration!$A$2:$A$4,Calibration!$D$2:$D$4,G190)</f>
        <v>580.33357932987144</v>
      </c>
    </row>
    <row r="191" spans="1:12" x14ac:dyDescent="0.25">
      <c r="A191">
        <v>945038</v>
      </c>
      <c r="B191">
        <v>14.380000109999999</v>
      </c>
      <c r="C191">
        <v>0.59460002000000001</v>
      </c>
      <c r="D191">
        <v>815.43798828000001</v>
      </c>
      <c r="E191">
        <v>2.0855999000000001</v>
      </c>
      <c r="F191">
        <v>9.9000003020963209E+37</v>
      </c>
      <c r="G191">
        <v>1.53429997</v>
      </c>
      <c r="H191">
        <v>9.9000003020963209E+37</v>
      </c>
      <c r="J191" s="2">
        <f>TREND(Calibration!$A$2:$A$4,Calibration!$B$2:$B$4,C191)</f>
        <v>388.68459986042723</v>
      </c>
      <c r="K191" s="2">
        <f>TREND(Calibration!$A$2:$A$4,Calibration!$C$2:$C$4,E191)</f>
        <v>820.72849740601691</v>
      </c>
      <c r="L191" s="2">
        <f>TREND(Calibration!$A$2:$A$4,Calibration!$D$2:$D$4,G191)</f>
        <v>581.24327857870162</v>
      </c>
    </row>
    <row r="192" spans="1:12" x14ac:dyDescent="0.25">
      <c r="A192">
        <v>950038</v>
      </c>
      <c r="B192">
        <v>14.31200027</v>
      </c>
      <c r="C192">
        <v>0.59780001999999999</v>
      </c>
      <c r="D192">
        <v>742.06597899999997</v>
      </c>
      <c r="E192">
        <v>2.3961999399999998</v>
      </c>
      <c r="F192">
        <v>9.9000003020963209E+37</v>
      </c>
      <c r="G192">
        <v>1.5391000500000001</v>
      </c>
      <c r="H192">
        <v>9.9000003020963209E+37</v>
      </c>
      <c r="J192" s="2">
        <f>TREND(Calibration!$A$2:$A$4,Calibration!$B$2:$B$4,C192)</f>
        <v>390.66113108682293</v>
      </c>
      <c r="K192" s="2">
        <f>TREND(Calibration!$A$2:$A$4,Calibration!$C$2:$C$4,E192)</f>
        <v>946.02321115674874</v>
      </c>
      <c r="L192" s="2">
        <f>TREND(Calibration!$A$2:$A$4,Calibration!$D$2:$D$4,G192)</f>
        <v>583.22810099783828</v>
      </c>
    </row>
    <row r="193" spans="1:12" x14ac:dyDescent="0.25">
      <c r="A193">
        <v>955038</v>
      </c>
      <c r="B193">
        <v>14.23400021</v>
      </c>
      <c r="C193">
        <v>0.60210001000000002</v>
      </c>
      <c r="D193">
        <v>737.16198729999996</v>
      </c>
      <c r="E193">
        <v>2.2228000200000002</v>
      </c>
      <c r="F193">
        <v>1154.3039550799999</v>
      </c>
      <c r="G193">
        <v>1.53429997</v>
      </c>
      <c r="H193">
        <v>9.9000003020963209E+37</v>
      </c>
      <c r="J193" s="2">
        <f>TREND(Calibration!$A$2:$A$4,Calibration!$B$2:$B$4,C193)</f>
        <v>393.31708874563208</v>
      </c>
      <c r="K193" s="2">
        <f>TREND(Calibration!$A$2:$A$4,Calibration!$C$2:$C$4,E193)</f>
        <v>876.07443284751298</v>
      </c>
      <c r="L193" s="2">
        <f>TREND(Calibration!$A$2:$A$4,Calibration!$D$2:$D$4,G193)</f>
        <v>581.24327857870162</v>
      </c>
    </row>
    <row r="194" spans="1:12" x14ac:dyDescent="0.25">
      <c r="A194">
        <v>960038</v>
      </c>
      <c r="B194">
        <v>14.27000046</v>
      </c>
      <c r="C194">
        <v>0.62</v>
      </c>
      <c r="D194">
        <v>805.40997314000003</v>
      </c>
      <c r="E194">
        <v>2.12240005</v>
      </c>
      <c r="F194">
        <v>1337.1719970700001</v>
      </c>
      <c r="G194">
        <v>1.5391000500000001</v>
      </c>
      <c r="H194">
        <v>9.9000003020963209E+37</v>
      </c>
      <c r="J194" s="2">
        <f>TREND(Calibration!$A$2:$A$4,Calibration!$B$2:$B$4,C194)</f>
        <v>404.37330411662293</v>
      </c>
      <c r="K194" s="2">
        <f>TREND(Calibration!$A$2:$A$4,Calibration!$C$2:$C$4,E194)</f>
        <v>835.57351886909851</v>
      </c>
      <c r="L194" s="2">
        <f>TREND(Calibration!$A$2:$A$4,Calibration!$D$2:$D$4,G194)</f>
        <v>583.22810099783828</v>
      </c>
    </row>
    <row r="195" spans="1:12" x14ac:dyDescent="0.25">
      <c r="A195">
        <v>965039</v>
      </c>
      <c r="B195">
        <v>14.32800007</v>
      </c>
      <c r="C195">
        <v>0.60650002999999997</v>
      </c>
      <c r="D195">
        <v>1213.05200195</v>
      </c>
      <c r="E195">
        <v>2.00300002</v>
      </c>
      <c r="F195">
        <v>1095.19799805</v>
      </c>
      <c r="G195">
        <v>1.5402</v>
      </c>
      <c r="H195">
        <v>9.9000003020963209E+37</v>
      </c>
      <c r="J195" s="2">
        <f>TREND(Calibration!$A$2:$A$4,Calibration!$B$2:$B$4,C195)</f>
        <v>396.03483153524633</v>
      </c>
      <c r="K195" s="2">
        <f>TREND(Calibration!$A$2:$A$4,Calibration!$C$2:$C$4,E195)</f>
        <v>787.4080628032242</v>
      </c>
      <c r="L195" s="2">
        <f>TREND(Calibration!$A$2:$A$4,Calibration!$D$2:$D$4,G195)</f>
        <v>583.68292787987559</v>
      </c>
    </row>
    <row r="196" spans="1:12" x14ac:dyDescent="0.25">
      <c r="A196">
        <v>970039</v>
      </c>
      <c r="B196">
        <v>14.461000439999999</v>
      </c>
      <c r="C196">
        <v>0.60540002999999998</v>
      </c>
      <c r="D196">
        <v>738.62701416000004</v>
      </c>
      <c r="E196">
        <v>1.90470004</v>
      </c>
      <c r="F196">
        <v>9.9000003020963209E+37</v>
      </c>
      <c r="G196">
        <v>1.5397000300000001</v>
      </c>
      <c r="H196">
        <v>9.9000003020963209E+37</v>
      </c>
      <c r="J196" s="2">
        <f>TREND(Calibration!$A$2:$A$4,Calibration!$B$2:$B$4,C196)</f>
        <v>395.35539892617277</v>
      </c>
      <c r="K196" s="2">
        <f>TREND(Calibration!$A$2:$A$4,Calibration!$C$2:$C$4,E196)</f>
        <v>747.75427571484306</v>
      </c>
      <c r="L196" s="2">
        <f>TREND(Calibration!$A$2:$A$4,Calibration!$D$2:$D$4,G196)</f>
        <v>583.47619139529706</v>
      </c>
    </row>
    <row r="197" spans="1:12" x14ac:dyDescent="0.25">
      <c r="A197">
        <v>975038</v>
      </c>
      <c r="B197">
        <v>14.55500031</v>
      </c>
      <c r="C197">
        <v>0.60210001000000002</v>
      </c>
      <c r="D197">
        <v>1067.49401855</v>
      </c>
      <c r="E197">
        <v>1.9424999999999999</v>
      </c>
      <c r="F197">
        <v>9.9000003020963209E+37</v>
      </c>
      <c r="G197">
        <v>1.5397000300000001</v>
      </c>
      <c r="H197">
        <v>9.9000003020963209E+37</v>
      </c>
      <c r="J197" s="2">
        <f>TREND(Calibration!$A$2:$A$4,Calibration!$B$2:$B$4,C197)</f>
        <v>393.31708874563208</v>
      </c>
      <c r="K197" s="2">
        <f>TREND(Calibration!$A$2:$A$4,Calibration!$C$2:$C$4,E197)</f>
        <v>763.00261621083621</v>
      </c>
      <c r="L197" s="2">
        <f>TREND(Calibration!$A$2:$A$4,Calibration!$D$2:$D$4,G197)</f>
        <v>583.47619139529706</v>
      </c>
    </row>
    <row r="198" spans="1:12" x14ac:dyDescent="0.25">
      <c r="A198">
        <v>980038</v>
      </c>
      <c r="B198">
        <v>14.55799961</v>
      </c>
      <c r="C198">
        <v>0.60270000000000001</v>
      </c>
      <c r="D198">
        <v>1098.7459716799999</v>
      </c>
      <c r="E198">
        <v>1.9614000300000001</v>
      </c>
      <c r="F198">
        <v>1228.0529785199999</v>
      </c>
      <c r="G198">
        <v>1.54779994</v>
      </c>
      <c r="H198">
        <v>9.9000003020963209E+37</v>
      </c>
      <c r="J198" s="2">
        <f>TREND(Calibration!$A$2:$A$4,Calibration!$B$2:$B$4,C198)</f>
        <v>393.68768217392119</v>
      </c>
      <c r="K198" s="2">
        <f>TREND(Calibration!$A$2:$A$4,Calibration!$C$2:$C$4,E198)</f>
        <v>770.62680662861681</v>
      </c>
      <c r="L198" s="2">
        <f>TREND(Calibration!$A$2:$A$4,Calibration!$D$2:$D$4,G198)</f>
        <v>586.82548619058991</v>
      </c>
    </row>
    <row r="199" spans="1:12" x14ac:dyDescent="0.25">
      <c r="A199">
        <v>985038</v>
      </c>
      <c r="B199">
        <v>14.46800041</v>
      </c>
      <c r="C199">
        <v>0.60270000000000001</v>
      </c>
      <c r="D199">
        <v>1215.38793945</v>
      </c>
      <c r="E199">
        <v>2.0241000699999998</v>
      </c>
      <c r="F199">
        <v>1263.2760009799999</v>
      </c>
      <c r="G199">
        <v>1.54779994</v>
      </c>
      <c r="H199">
        <v>9.9000003020963209E+37</v>
      </c>
      <c r="J199" s="2">
        <f>TREND(Calibration!$A$2:$A$4,Calibration!$B$2:$B$4,C199)</f>
        <v>393.68768217392119</v>
      </c>
      <c r="K199" s="2">
        <f>TREND(Calibration!$A$2:$A$4,Calibration!$C$2:$C$4,E199)</f>
        <v>795.91973178071726</v>
      </c>
      <c r="L199" s="2">
        <f>TREND(Calibration!$A$2:$A$4,Calibration!$D$2:$D$4,G199)</f>
        <v>586.82548619058991</v>
      </c>
    </row>
    <row r="200" spans="1:12" x14ac:dyDescent="0.25">
      <c r="A200">
        <v>990038</v>
      </c>
      <c r="B200">
        <v>14.32800007</v>
      </c>
      <c r="C200">
        <v>0.59240000999999998</v>
      </c>
      <c r="D200">
        <v>1200.84802246</v>
      </c>
      <c r="E200">
        <v>2.05049992</v>
      </c>
      <c r="F200">
        <v>9.9000003020963209E+37</v>
      </c>
      <c r="G200">
        <v>1.5467</v>
      </c>
      <c r="H200">
        <v>9.9000003020963209E+37</v>
      </c>
      <c r="J200" s="2">
        <f>TREND(Calibration!$A$2:$A$4,Calibration!$B$2:$B$4,C200)</f>
        <v>387.3257284656201</v>
      </c>
      <c r="K200" s="2">
        <f>TREND(Calibration!$A$2:$A$4,Calibration!$C$2:$C$4,E200)</f>
        <v>806.56931717295447</v>
      </c>
      <c r="L200" s="2">
        <f>TREND(Calibration!$A$2:$A$4,Calibration!$D$2:$D$4,G200)</f>
        <v>586.37066344353047</v>
      </c>
    </row>
    <row r="201" spans="1:12" x14ac:dyDescent="0.25">
      <c r="A201">
        <v>995038</v>
      </c>
      <c r="B201">
        <v>14.27600002</v>
      </c>
      <c r="C201">
        <v>0.59299999000000003</v>
      </c>
      <c r="D201">
        <v>611.82897949000005</v>
      </c>
      <c r="E201">
        <v>2.02139997</v>
      </c>
      <c r="F201">
        <v>9.9000003020963209E+37</v>
      </c>
      <c r="G201">
        <v>1.5450999700000001</v>
      </c>
      <c r="H201">
        <v>9.9000003020963209E+37</v>
      </c>
      <c r="J201" s="2">
        <f>TREND(Calibration!$A$2:$A$4,Calibration!$B$2:$B$4,C201)</f>
        <v>387.69631571724915</v>
      </c>
      <c r="K201" s="2">
        <f>TREND(Calibration!$A$2:$A$4,Calibration!$C$2:$C$4,E201)</f>
        <v>794.83052311030519</v>
      </c>
      <c r="L201" s="2">
        <f>TREND(Calibration!$A$2:$A$4,Calibration!$D$2:$D$4,G201)</f>
        <v>585.70905459215896</v>
      </c>
    </row>
    <row r="202" spans="1:12" x14ac:dyDescent="0.25">
      <c r="A202">
        <v>1000038</v>
      </c>
      <c r="B202">
        <v>14.22099972</v>
      </c>
      <c r="C202">
        <v>0.58270001000000005</v>
      </c>
      <c r="D202">
        <v>1080.9649658200001</v>
      </c>
      <c r="E202">
        <v>2.06030011</v>
      </c>
      <c r="F202">
        <v>9.9000003020963209E+37</v>
      </c>
      <c r="G202">
        <v>1.5316000000000001</v>
      </c>
      <c r="H202">
        <v>9.9000003020963209E+37</v>
      </c>
      <c r="J202" s="2">
        <f>TREND(Calibration!$A$2:$A$4,Calibration!$B$2:$B$4,C202)</f>
        <v>381.33436818560818</v>
      </c>
      <c r="K202" s="2">
        <f>TREND(Calibration!$A$2:$A$4,Calibration!$C$2:$C$4,E202)</f>
        <v>810.52267146342001</v>
      </c>
      <c r="L202" s="2">
        <f>TREND(Calibration!$A$2:$A$4,Calibration!$D$2:$D$4,G202)</f>
        <v>580.12684698027067</v>
      </c>
    </row>
    <row r="203" spans="1:12" x14ac:dyDescent="0.25">
      <c r="A203">
        <v>1005039</v>
      </c>
      <c r="B203">
        <v>14.260000229999999</v>
      </c>
      <c r="C203">
        <v>0.57509999999999994</v>
      </c>
      <c r="D203">
        <v>1005.11102295</v>
      </c>
      <c r="E203">
        <v>2.0926999999999998</v>
      </c>
      <c r="F203">
        <v>9.9000003020963209E+37</v>
      </c>
      <c r="G203">
        <v>1.5326000500000001</v>
      </c>
      <c r="H203">
        <v>9.9000003020963209E+37</v>
      </c>
      <c r="J203" s="2">
        <f>TREND(Calibration!$A$2:$A$4,Calibration!$B$2:$B$4,C203)</f>
        <v>376.64010034625824</v>
      </c>
      <c r="K203" s="2">
        <f>TREND(Calibration!$A$2:$A$4,Calibration!$C$2:$C$4,E203)</f>
        <v>823.59264706002705</v>
      </c>
      <c r="L203" s="2">
        <f>TREND(Calibration!$A$2:$A$4,Calibration!$D$2:$D$4,G203)</f>
        <v>580.54036543418351</v>
      </c>
    </row>
    <row r="204" spans="1:12" x14ac:dyDescent="0.25">
      <c r="A204">
        <v>1010038</v>
      </c>
      <c r="B204">
        <v>14.39299965</v>
      </c>
      <c r="C204">
        <v>0.56919998000000005</v>
      </c>
      <c r="D204">
        <v>844.06896973000005</v>
      </c>
      <c r="E204">
        <v>1.9269000300000001</v>
      </c>
      <c r="F204">
        <v>1335.6629638700001</v>
      </c>
      <c r="G204">
        <v>1.53639996</v>
      </c>
      <c r="H204">
        <v>9.9000003020963209E+37</v>
      </c>
      <c r="J204" s="2">
        <f>TREND(Calibration!$A$2:$A$4,Calibration!$B$2:$B$4,C204)</f>
        <v>372.99585854427107</v>
      </c>
      <c r="K204" s="2">
        <f>TREND(Calibration!$A$2:$A$4,Calibration!$C$2:$C$4,E204)</f>
        <v>756.70965573449507</v>
      </c>
      <c r="L204" s="2">
        <f>TREND(Calibration!$A$2:$A$4,Calibration!$D$2:$D$4,G204)</f>
        <v>582.1116197796739</v>
      </c>
    </row>
    <row r="205" spans="1:12" x14ac:dyDescent="0.25">
      <c r="A205">
        <v>1015038</v>
      </c>
      <c r="B205">
        <v>14.56200027</v>
      </c>
      <c r="C205">
        <v>0.57349998000000002</v>
      </c>
      <c r="D205">
        <v>656.06402588000003</v>
      </c>
      <c r="E205">
        <v>1.94630003</v>
      </c>
      <c r="F205">
        <v>1340.3959960899999</v>
      </c>
      <c r="G205">
        <v>1.54830003</v>
      </c>
      <c r="H205">
        <v>9.9000003020963209E+37</v>
      </c>
      <c r="J205" s="2">
        <f>TREND(Calibration!$A$2:$A$4,Calibration!$B$2:$B$4,C205)</f>
        <v>375.65182237974028</v>
      </c>
      <c r="K205" s="2">
        <f>TREND(Calibration!$A$2:$A$4,Calibration!$C$2:$C$4,E205)</f>
        <v>764.53553188945045</v>
      </c>
      <c r="L205" s="2">
        <f>TREND(Calibration!$A$2:$A$4,Calibration!$D$2:$D$4,G205)</f>
        <v>587.03227229490199</v>
      </c>
    </row>
    <row r="206" spans="1:12" x14ac:dyDescent="0.25">
      <c r="A206">
        <v>1020039</v>
      </c>
      <c r="B206">
        <v>14.571999549999999</v>
      </c>
      <c r="C206">
        <v>0.56330000999999996</v>
      </c>
      <c r="D206">
        <v>913.16699218999997</v>
      </c>
      <c r="E206">
        <v>1.9960000499999999</v>
      </c>
      <c r="F206">
        <v>1096.6560058600001</v>
      </c>
      <c r="G206">
        <v>1.54830003</v>
      </c>
      <c r="H206">
        <v>9.9000003020963209E+37</v>
      </c>
      <c r="J206" s="2">
        <f>TREND(Calibration!$A$2:$A$4,Calibration!$B$2:$B$4,C206)</f>
        <v>369.35164762558418</v>
      </c>
      <c r="K206" s="2">
        <f>TREND(Calibration!$A$2:$A$4,Calibration!$C$2:$C$4,E206)</f>
        <v>784.58430515846112</v>
      </c>
      <c r="L206" s="2">
        <f>TREND(Calibration!$A$2:$A$4,Calibration!$D$2:$D$4,G206)</f>
        <v>587.03227229490199</v>
      </c>
    </row>
    <row r="207" spans="1:12" x14ac:dyDescent="0.25">
      <c r="A207">
        <v>1025039</v>
      </c>
      <c r="B207">
        <v>14.56200027</v>
      </c>
      <c r="C207">
        <v>0.56540000000000001</v>
      </c>
      <c r="D207">
        <v>695.84899901999995</v>
      </c>
      <c r="E207">
        <v>2.1807000599999999</v>
      </c>
      <c r="F207">
        <v>1218.02404785</v>
      </c>
      <c r="G207">
        <v>1.54879999</v>
      </c>
      <c r="H207">
        <v>9.9000003020963209E+37</v>
      </c>
      <c r="J207" s="2">
        <f>TREND(Calibration!$A$2:$A$4,Calibration!$B$2:$B$4,C207)</f>
        <v>370.64874006624632</v>
      </c>
      <c r="K207" s="2">
        <f>TREND(Calibration!$A$2:$A$4,Calibration!$C$2:$C$4,E207)</f>
        <v>859.09149093573058</v>
      </c>
      <c r="L207" s="2">
        <f>TREND(Calibration!$A$2:$A$4,Calibration!$D$2:$D$4,G207)</f>
        <v>587.23900464450276</v>
      </c>
    </row>
    <row r="208" spans="1:12" x14ac:dyDescent="0.25">
      <c r="A208">
        <v>1030038</v>
      </c>
      <c r="B208">
        <v>14.472000120000001</v>
      </c>
      <c r="C208">
        <v>0.56379997999999998</v>
      </c>
      <c r="D208">
        <v>907.10302734000004</v>
      </c>
      <c r="E208">
        <v>2.02950001</v>
      </c>
      <c r="F208">
        <v>9.9000003020963209E+37</v>
      </c>
      <c r="G208">
        <v>1.5424</v>
      </c>
      <c r="H208">
        <v>9.9000003020963209E+37</v>
      </c>
      <c r="J208" s="2">
        <f>TREND(Calibration!$A$2:$A$4,Calibration!$B$2:$B$4,C208)</f>
        <v>369.66046209972825</v>
      </c>
      <c r="K208" s="2">
        <f>TREND(Calibration!$A$2:$A$4,Calibration!$C$2:$C$4,E208)</f>
        <v>798.09804423866524</v>
      </c>
      <c r="L208" s="2">
        <f>TREND(Calibration!$A$2:$A$4,Calibration!$D$2:$D$4,G208)</f>
        <v>584.59262299372801</v>
      </c>
    </row>
    <row r="209" spans="1:12" x14ac:dyDescent="0.25">
      <c r="A209">
        <v>1035038</v>
      </c>
      <c r="B209">
        <v>14.37100029</v>
      </c>
      <c r="C209">
        <v>0.57459998000000001</v>
      </c>
      <c r="D209">
        <v>1029.4499511700001</v>
      </c>
      <c r="E209">
        <v>1.93550003</v>
      </c>
      <c r="F209">
        <v>1155.8430175799999</v>
      </c>
      <c r="G209">
        <v>1.5418000199999999</v>
      </c>
      <c r="H209">
        <v>9.9000003020963209E+37</v>
      </c>
      <c r="J209" s="2">
        <f>TREND(Calibration!$A$2:$A$4,Calibration!$B$2:$B$4,C209)</f>
        <v>376.33125498881378</v>
      </c>
      <c r="K209" s="2">
        <f>TREND(Calibration!$A$2:$A$4,Calibration!$C$2:$C$4,E209)</f>
        <v>760.17885856607325</v>
      </c>
      <c r="L209" s="2">
        <f>TREND(Calibration!$A$2:$A$4,Calibration!$D$2:$D$4,G209)</f>
        <v>584.34453259626923</v>
      </c>
    </row>
    <row r="210" spans="1:12" x14ac:dyDescent="0.25">
      <c r="A210">
        <v>1040038</v>
      </c>
      <c r="B210">
        <v>14.260999679999999</v>
      </c>
      <c r="C210">
        <v>0.57569999000000005</v>
      </c>
      <c r="D210">
        <v>1094.5050048799999</v>
      </c>
      <c r="E210">
        <v>1.9165999899999999</v>
      </c>
      <c r="F210">
        <v>1202.2020263700001</v>
      </c>
      <c r="G210">
        <v>1.55050004</v>
      </c>
      <c r="H210">
        <v>9.9000003020963209E+37</v>
      </c>
      <c r="J210" s="2">
        <f>TREND(Calibration!$A$2:$A$4,Calibration!$B$2:$B$4,C210)</f>
        <v>377.01069377454741</v>
      </c>
      <c r="K210" s="2">
        <f>TREND(Calibration!$A$2:$A$4,Calibration!$C$2:$C$4,E210)</f>
        <v>752.55466411433588</v>
      </c>
      <c r="L210" s="2">
        <f>TREND(Calibration!$A$2:$A$4,Calibration!$D$2:$D$4,G210)</f>
        <v>587.94197154373217</v>
      </c>
    </row>
    <row r="211" spans="1:12" x14ac:dyDescent="0.25">
      <c r="A211">
        <v>1045038</v>
      </c>
      <c r="B211">
        <v>14.18000031</v>
      </c>
      <c r="C211">
        <v>0.58270001000000005</v>
      </c>
      <c r="D211">
        <v>1038.8969726600001</v>
      </c>
      <c r="E211">
        <v>1.83239996</v>
      </c>
      <c r="F211">
        <v>9.9000003020963209E+37</v>
      </c>
      <c r="G211">
        <v>1.5509999999999999</v>
      </c>
      <c r="H211">
        <v>9.9000003020963209E+37</v>
      </c>
      <c r="J211" s="2">
        <f>TREND(Calibration!$A$2:$A$4,Calibration!$B$2:$B$4,C211)</f>
        <v>381.33436818560818</v>
      </c>
      <c r="K211" s="2">
        <f>TREND(Calibration!$A$2:$A$4,Calibration!$C$2:$C$4,E211)</f>
        <v>718.58873591724671</v>
      </c>
      <c r="L211" s="2">
        <f>TREND(Calibration!$A$2:$A$4,Calibration!$D$2:$D$4,G211)</f>
        <v>588.14870389333294</v>
      </c>
    </row>
    <row r="212" spans="1:12" x14ac:dyDescent="0.25">
      <c r="A212">
        <v>1050035</v>
      </c>
      <c r="B212">
        <v>14.17500019</v>
      </c>
      <c r="C212">
        <v>0.58490001999999996</v>
      </c>
      <c r="D212">
        <v>9.9000003020963209E+37</v>
      </c>
      <c r="E212">
        <v>2.0991001100000002</v>
      </c>
      <c r="F212">
        <v>9.9000003020963209E+37</v>
      </c>
      <c r="G212">
        <v>1.5493999700000001</v>
      </c>
      <c r="H212">
        <v>9.9000003020963209E+37</v>
      </c>
      <c r="J212" s="2">
        <f>TREND(Calibration!$A$2:$A$4,Calibration!$B$2:$B$4,C212)</f>
        <v>382.69323958041525</v>
      </c>
      <c r="K212" s="2">
        <f>TREND(Calibration!$A$2:$A$4,Calibration!$C$2:$C$4,E212)</f>
        <v>826.17442377333089</v>
      </c>
      <c r="L212" s="2">
        <f>TREND(Calibration!$A$2:$A$4,Calibration!$D$2:$D$4,G212)</f>
        <v>587.48709504196142</v>
      </c>
    </row>
    <row r="213" spans="1:12" x14ac:dyDescent="0.25">
      <c r="A213">
        <v>1055035</v>
      </c>
      <c r="B213">
        <v>14.28199959</v>
      </c>
      <c r="C213">
        <v>0.59350002000000002</v>
      </c>
      <c r="D213">
        <v>791.93499756000006</v>
      </c>
      <c r="E213">
        <v>2.1240000700000001</v>
      </c>
      <c r="F213">
        <v>9.9000003020963209E+37</v>
      </c>
      <c r="G213">
        <v>1.55910003</v>
      </c>
      <c r="H213">
        <v>9.9000003020963209E+37</v>
      </c>
      <c r="J213" s="2">
        <f>TREND(Calibration!$A$2:$A$4,Calibration!$B$2:$B$4,C213)</f>
        <v>388.00516725135373</v>
      </c>
      <c r="K213" s="2">
        <f>TREND(Calibration!$A$2:$A$4,Calibration!$C$2:$C$4,E213)</f>
        <v>836.21896002195683</v>
      </c>
      <c r="L213" s="2">
        <f>TREND(Calibration!$A$2:$A$4,Calibration!$D$2:$D$4,G213)</f>
        <v>591.49804830835933</v>
      </c>
    </row>
    <row r="214" spans="1:12" x14ac:dyDescent="0.25">
      <c r="A214">
        <v>1060035</v>
      </c>
      <c r="B214">
        <v>14.428000450000001</v>
      </c>
      <c r="C214">
        <v>0.59079999000000005</v>
      </c>
      <c r="D214">
        <v>736.13397216999999</v>
      </c>
      <c r="E214">
        <v>2.2065999500000002</v>
      </c>
      <c r="F214">
        <v>9.9000003020963209E+37</v>
      </c>
      <c r="G214">
        <v>1.55910003</v>
      </c>
      <c r="H214">
        <v>9.9000003020963209E+37</v>
      </c>
      <c r="J214" s="2">
        <f>TREND(Calibration!$A$2:$A$4,Calibration!$B$2:$B$4,C214)</f>
        <v>386.33745049910209</v>
      </c>
      <c r="K214" s="2">
        <f>TREND(Calibration!$A$2:$A$4,Calibration!$C$2:$C$4,E214)</f>
        <v>869.53939462474966</v>
      </c>
      <c r="L214" s="2">
        <f>TREND(Calibration!$A$2:$A$4,Calibration!$D$2:$D$4,G214)</f>
        <v>591.49804830835933</v>
      </c>
    </row>
    <row r="215" spans="1:12" x14ac:dyDescent="0.25">
      <c r="A215">
        <v>1065035</v>
      </c>
      <c r="B215">
        <v>14.52900028</v>
      </c>
      <c r="C215">
        <v>0.58429998000000005</v>
      </c>
      <c r="D215">
        <v>735.82202147999999</v>
      </c>
      <c r="E215">
        <v>2.1456000799999999</v>
      </c>
      <c r="F215">
        <v>1276.5500488299999</v>
      </c>
      <c r="G215">
        <v>1.55910003</v>
      </c>
      <c r="H215">
        <v>9.9000003020963209E+37</v>
      </c>
      <c r="J215" s="2">
        <f>TREND(Calibration!$A$2:$A$4,Calibration!$B$2:$B$4,C215)</f>
        <v>382.32261526882576</v>
      </c>
      <c r="K215" s="2">
        <f>TREND(Calibration!$A$2:$A$4,Calibration!$C$2:$C$4,E215)</f>
        <v>844.93231070266802</v>
      </c>
      <c r="L215" s="2">
        <f>TREND(Calibration!$A$2:$A$4,Calibration!$D$2:$D$4,G215)</f>
        <v>591.49804830835933</v>
      </c>
    </row>
    <row r="216" spans="1:12" x14ac:dyDescent="0.25">
      <c r="A216">
        <v>1070035</v>
      </c>
      <c r="B216">
        <v>14.52900028</v>
      </c>
      <c r="C216">
        <v>0.59399997999999998</v>
      </c>
      <c r="D216">
        <v>883.19500731999995</v>
      </c>
      <c r="E216">
        <v>2.0488998899999999</v>
      </c>
      <c r="F216">
        <v>1173.2779541</v>
      </c>
      <c r="G216">
        <v>1.5585999500000001</v>
      </c>
      <c r="H216">
        <v>9.9000003020963209E+37</v>
      </c>
      <c r="J216" s="2">
        <f>TREND(Calibration!$A$2:$A$4,Calibration!$B$2:$B$4,C216)</f>
        <v>388.31397554883767</v>
      </c>
      <c r="K216" s="2">
        <f>TREND(Calibration!$A$2:$A$4,Calibration!$C$2:$C$4,E216)</f>
        <v>805.92387198613926</v>
      </c>
      <c r="L216" s="2">
        <f>TREND(Calibration!$A$2:$A$4,Calibration!$D$2:$D$4,G216)</f>
        <v>591.29126633902513</v>
      </c>
    </row>
    <row r="217" spans="1:12" x14ac:dyDescent="0.25">
      <c r="A217">
        <v>1075071</v>
      </c>
      <c r="B217">
        <v>14.477000240000001</v>
      </c>
      <c r="C217">
        <v>0.59299999000000003</v>
      </c>
      <c r="D217">
        <v>710.875</v>
      </c>
      <c r="E217">
        <v>1.9775999799999999</v>
      </c>
      <c r="F217">
        <v>9.9000003020963209E+37</v>
      </c>
      <c r="G217">
        <v>1.55589998</v>
      </c>
      <c r="H217">
        <v>9.9000003020963209E+37</v>
      </c>
      <c r="J217" s="2">
        <f>TREND(Calibration!$A$2:$A$4,Calibration!$B$2:$B$4,C217)</f>
        <v>387.69631571724915</v>
      </c>
      <c r="K217" s="2">
        <f>TREND(Calibration!$A$2:$A$4,Calibration!$C$2:$C$4,E217)</f>
        <v>777.16179644389865</v>
      </c>
      <c r="L217" s="2">
        <f>TREND(Calibration!$A$2:$A$4,Calibration!$D$2:$D$4,G217)</f>
        <v>590.17483474059406</v>
      </c>
    </row>
    <row r="218" spans="1:12" x14ac:dyDescent="0.25">
      <c r="A218">
        <v>1080035</v>
      </c>
      <c r="B218">
        <v>14.37300014</v>
      </c>
      <c r="C218">
        <v>0.57889997999999998</v>
      </c>
      <c r="D218">
        <v>1229.0209960899999</v>
      </c>
      <c r="E218">
        <v>2.1126000899999999</v>
      </c>
      <c r="F218">
        <v>1341.81604004</v>
      </c>
      <c r="G218">
        <v>1.5585999500000001</v>
      </c>
      <c r="H218">
        <v>9.9000003020963209E+37</v>
      </c>
      <c r="J218" s="2">
        <f>TREND(Calibration!$A$2:$A$4,Calibration!$B$2:$B$4,C218)</f>
        <v>378.98721882428299</v>
      </c>
      <c r="K218" s="2">
        <f>TREND(Calibration!$A$2:$A$4,Calibration!$C$2:$C$4,E218)</f>
        <v>831.6202573596388</v>
      </c>
      <c r="L218" s="2">
        <f>TREND(Calibration!$A$2:$A$4,Calibration!$D$2:$D$4,G218)</f>
        <v>591.29126633902513</v>
      </c>
    </row>
    <row r="219" spans="1:12" x14ac:dyDescent="0.25">
      <c r="A219">
        <v>1085035</v>
      </c>
      <c r="B219">
        <v>14.35999966</v>
      </c>
      <c r="C219">
        <v>0.58160000999999995</v>
      </c>
      <c r="D219">
        <v>540.13800048999997</v>
      </c>
      <c r="E219">
        <v>2.22550011</v>
      </c>
      <c r="F219">
        <v>9.9000003020963209E+37</v>
      </c>
      <c r="G219">
        <v>1.55369997</v>
      </c>
      <c r="H219">
        <v>9.9000003020963209E+37</v>
      </c>
      <c r="J219" s="2">
        <f>TREND(Calibration!$A$2:$A$4,Calibration!$B$2:$B$4,C219)</f>
        <v>380.65493557653457</v>
      </c>
      <c r="K219" s="2">
        <f>TREND(Calibration!$A$2:$A$4,Calibration!$C$2:$C$4,E219)</f>
        <v>877.16363748396827</v>
      </c>
      <c r="L219" s="2">
        <f>TREND(Calibration!$A$2:$A$4,Calibration!$D$2:$D$4,G219)</f>
        <v>589.26513549176389</v>
      </c>
    </row>
    <row r="220" spans="1:12" x14ac:dyDescent="0.25">
      <c r="A220">
        <v>1090035</v>
      </c>
      <c r="B220">
        <v>14.30200005</v>
      </c>
      <c r="C220">
        <v>0.59079999000000005</v>
      </c>
      <c r="D220">
        <v>867.92602538999995</v>
      </c>
      <c r="E220">
        <v>2.1800999600000002</v>
      </c>
      <c r="F220">
        <v>9.9000003020963209E+37</v>
      </c>
      <c r="G220">
        <v>1.55589998</v>
      </c>
      <c r="H220">
        <v>9.9000003020963209E+37</v>
      </c>
      <c r="J220" s="2">
        <f>TREND(Calibration!$A$2:$A$4,Calibration!$B$2:$B$4,C220)</f>
        <v>386.33745049910209</v>
      </c>
      <c r="K220" s="2">
        <f>TREND(Calibration!$A$2:$A$4,Calibration!$C$2:$C$4,E220)</f>
        <v>858.84941318930851</v>
      </c>
      <c r="L220" s="2">
        <f>TREND(Calibration!$A$2:$A$4,Calibration!$D$2:$D$4,G220)</f>
        <v>590.17483474059406</v>
      </c>
    </row>
    <row r="221" spans="1:12" x14ac:dyDescent="0.25">
      <c r="A221">
        <v>1095035</v>
      </c>
      <c r="B221">
        <v>14.27600002</v>
      </c>
      <c r="C221">
        <v>0.59189999000000004</v>
      </c>
      <c r="D221">
        <v>1012.64398193</v>
      </c>
      <c r="E221">
        <v>2.1693000800000002</v>
      </c>
      <c r="F221">
        <v>9.9000003020963209E+37</v>
      </c>
      <c r="G221">
        <v>1.5613000399999999</v>
      </c>
      <c r="H221">
        <v>9.9000003020963209E+37</v>
      </c>
      <c r="J221" s="2">
        <f>TREND(Calibration!$A$2:$A$4,Calibration!$B$2:$B$4,C221)</f>
        <v>387.01688310817565</v>
      </c>
      <c r="K221" s="2">
        <f>TREND(Calibration!$A$2:$A$4,Calibration!$C$2:$C$4,E221)</f>
        <v>854.49278827341266</v>
      </c>
      <c r="L221" s="2">
        <f>TREND(Calibration!$A$2:$A$4,Calibration!$D$2:$D$4,G221)</f>
        <v>592.40774755718951</v>
      </c>
    </row>
    <row r="222" spans="1:12" x14ac:dyDescent="0.25">
      <c r="A222">
        <v>1100035</v>
      </c>
      <c r="B222">
        <v>14.32499981</v>
      </c>
      <c r="C222">
        <v>0.57459998000000001</v>
      </c>
      <c r="D222">
        <v>9.9000003020963209E+37</v>
      </c>
      <c r="E222">
        <v>2.5030999199999999</v>
      </c>
      <c r="F222">
        <v>1027.35998535</v>
      </c>
      <c r="G222">
        <v>1.56289995</v>
      </c>
      <c r="H222">
        <v>9.9000003020963209E+37</v>
      </c>
      <c r="J222" s="2">
        <f>TREND(Calibration!$A$2:$A$4,Calibration!$B$2:$B$4,C222)</f>
        <v>376.33125498881378</v>
      </c>
      <c r="K222" s="2">
        <f>TREND(Calibration!$A$2:$A$4,Calibration!$C$2:$C$4,E222)</f>
        <v>989.14620107670817</v>
      </c>
      <c r="L222" s="2">
        <f>TREND(Calibration!$A$2:$A$4,Calibration!$D$2:$D$4,G222)</f>
        <v>593.06930678882748</v>
      </c>
    </row>
    <row r="223" spans="1:12" x14ac:dyDescent="0.25">
      <c r="A223">
        <v>1105037</v>
      </c>
      <c r="B223">
        <v>14.428000450000001</v>
      </c>
      <c r="C223">
        <v>0.57569999000000005</v>
      </c>
      <c r="D223">
        <v>894.80200194999998</v>
      </c>
      <c r="E223">
        <v>2.4711999900000001</v>
      </c>
      <c r="F223">
        <v>974.61700439000003</v>
      </c>
      <c r="G223">
        <v>1.5563999399999999</v>
      </c>
      <c r="H223">
        <v>9.9000003020963209E+37</v>
      </c>
      <c r="J223" s="2">
        <f>TREND(Calibration!$A$2:$A$4,Calibration!$B$2:$B$4,C223)</f>
        <v>377.01069377454741</v>
      </c>
      <c r="K223" s="2">
        <f>TREND(Calibration!$A$2:$A$4,Calibration!$C$2:$C$4,E223)</f>
        <v>976.27790718331914</v>
      </c>
      <c r="L223" s="2">
        <f>TREND(Calibration!$A$2:$A$4,Calibration!$D$2:$D$4,G223)</f>
        <v>590.38156709019484</v>
      </c>
    </row>
    <row r="224" spans="1:12" x14ac:dyDescent="0.25">
      <c r="A224">
        <v>1110035</v>
      </c>
      <c r="B224">
        <v>14.538999560000001</v>
      </c>
      <c r="C224">
        <v>0.58050000999999996</v>
      </c>
      <c r="D224">
        <v>851.48901366999996</v>
      </c>
      <c r="E224">
        <v>2.23580003</v>
      </c>
      <c r="F224">
        <v>1239.0100097699999</v>
      </c>
      <c r="G224">
        <v>1.55480003</v>
      </c>
      <c r="H224">
        <v>9.9000003020963209E+37</v>
      </c>
      <c r="J224" s="2">
        <f>TREND(Calibration!$A$2:$A$4,Calibration!$B$2:$B$4,C224)</f>
        <v>379.97550296746107</v>
      </c>
      <c r="K224" s="2">
        <f>TREND(Calibration!$A$2:$A$4,Calibration!$C$2:$C$4,E224)</f>
        <v>881.31858069664599</v>
      </c>
      <c r="L224" s="2">
        <f>TREND(Calibration!$A$2:$A$4,Calibration!$D$2:$D$4,G224)</f>
        <v>589.72000785855687</v>
      </c>
    </row>
    <row r="225" spans="1:12" x14ac:dyDescent="0.25">
      <c r="A225">
        <v>1115035</v>
      </c>
      <c r="B225">
        <v>14.541999819999999</v>
      </c>
      <c r="C225">
        <v>0.57889997999999998</v>
      </c>
      <c r="D225">
        <v>1083.9639892600001</v>
      </c>
      <c r="E225">
        <v>2.2125001000000002</v>
      </c>
      <c r="F225">
        <v>9.9000003020963209E+37</v>
      </c>
      <c r="G225">
        <v>1.54779994</v>
      </c>
      <c r="H225">
        <v>9.9000003020963209E+37</v>
      </c>
      <c r="J225" s="2">
        <f>TREND(Calibration!$A$2:$A$4,Calibration!$B$2:$B$4,C225)</f>
        <v>378.98721882428299</v>
      </c>
      <c r="K225" s="2">
        <f>TREND(Calibration!$A$2:$A$4,Calibration!$C$2:$C$4,E225)</f>
        <v>871.91948963483526</v>
      </c>
      <c r="L225" s="2">
        <f>TREND(Calibration!$A$2:$A$4,Calibration!$D$2:$D$4,G225)</f>
        <v>586.82548619058991</v>
      </c>
    </row>
    <row r="226" spans="1:12" x14ac:dyDescent="0.25">
      <c r="A226">
        <v>1120036</v>
      </c>
      <c r="B226">
        <v>14.440999980000001</v>
      </c>
      <c r="C226">
        <v>0.56160003000000003</v>
      </c>
      <c r="D226">
        <v>9.9000003020963209E+37</v>
      </c>
      <c r="E226">
        <v>2.09159994</v>
      </c>
      <c r="F226">
        <v>1072.3680419899999</v>
      </c>
      <c r="G226">
        <v>1.5471999599999999</v>
      </c>
      <c r="H226">
        <v>9.9000003020963209E+37</v>
      </c>
      <c r="J226" s="2">
        <f>TREND(Calibration!$A$2:$A$4,Calibration!$B$2:$B$4,C226)</f>
        <v>368.30162776488169</v>
      </c>
      <c r="K226" s="2">
        <f>TREND(Calibration!$A$2:$A$4,Calibration!$C$2:$C$4,E226)</f>
        <v>823.14888761038696</v>
      </c>
      <c r="L226" s="2">
        <f>TREND(Calibration!$A$2:$A$4,Calibration!$D$2:$D$4,G226)</f>
        <v>586.57739579313113</v>
      </c>
    </row>
    <row r="227" spans="1:12" x14ac:dyDescent="0.25">
      <c r="A227">
        <v>1125036</v>
      </c>
      <c r="B227">
        <v>14.385999679999999</v>
      </c>
      <c r="C227">
        <v>0.57730000999999997</v>
      </c>
      <c r="D227">
        <v>570.39398193</v>
      </c>
      <c r="E227">
        <v>2.2827999600000002</v>
      </c>
      <c r="F227">
        <v>9.9000003020963209E+37</v>
      </c>
      <c r="G227">
        <v>1.54830003</v>
      </c>
      <c r="H227">
        <v>1321.67700195</v>
      </c>
      <c r="J227" s="2">
        <f>TREND(Calibration!$A$2:$A$4,Calibration!$B$2:$B$4,C227)</f>
        <v>377.99897174106536</v>
      </c>
      <c r="K227" s="2">
        <f>TREND(Calibration!$A$2:$A$4,Calibration!$C$2:$C$4,E227)</f>
        <v>900.27814932920137</v>
      </c>
      <c r="L227" s="2">
        <f>TREND(Calibration!$A$2:$A$4,Calibration!$D$2:$D$4,G227)</f>
        <v>587.03227229490199</v>
      </c>
    </row>
    <row r="228" spans="1:12" x14ac:dyDescent="0.25">
      <c r="A228">
        <v>1130036</v>
      </c>
      <c r="B228">
        <v>14.277000429999999</v>
      </c>
      <c r="C228">
        <v>0.57509999999999994</v>
      </c>
      <c r="D228">
        <v>1175.30200195</v>
      </c>
      <c r="E228">
        <v>2.2444000200000001</v>
      </c>
      <c r="F228">
        <v>9.9000003020963209E+37</v>
      </c>
      <c r="G228">
        <v>1.5563999399999999</v>
      </c>
      <c r="H228">
        <v>9.9000003020963209E+37</v>
      </c>
      <c r="J228" s="2">
        <f>TREND(Calibration!$A$2:$A$4,Calibration!$B$2:$B$4,C228)</f>
        <v>376.64010034625824</v>
      </c>
      <c r="K228" s="2">
        <f>TREND(Calibration!$A$2:$A$4,Calibration!$C$2:$C$4,E228)</f>
        <v>884.7877794942674</v>
      </c>
      <c r="L228" s="2">
        <f>TREND(Calibration!$A$2:$A$4,Calibration!$D$2:$D$4,G228)</f>
        <v>590.38156709019484</v>
      </c>
    </row>
    <row r="229" spans="1:12" x14ac:dyDescent="0.25">
      <c r="A229">
        <v>1135035</v>
      </c>
      <c r="B229">
        <v>14.18000031</v>
      </c>
      <c r="C229">
        <v>0.57139998999999997</v>
      </c>
      <c r="D229">
        <v>1133.3640136700001</v>
      </c>
      <c r="E229">
        <v>2.26279998</v>
      </c>
      <c r="F229">
        <v>9.9000003020963209E+37</v>
      </c>
      <c r="G229">
        <v>1.5607000600000001</v>
      </c>
      <c r="H229">
        <v>9.9000003020963209E+37</v>
      </c>
      <c r="J229" s="2">
        <f>TREND(Calibration!$A$2:$A$4,Calibration!$B$2:$B$4,C229)</f>
        <v>374.35472993907814</v>
      </c>
      <c r="K229" s="2">
        <f>TREND(Calibration!$A$2:$A$4,Calibration!$C$2:$C$4,E229)</f>
        <v>892.21024383530516</v>
      </c>
      <c r="L229" s="2">
        <f>TREND(Calibration!$A$2:$A$4,Calibration!$D$2:$D$4,G229)</f>
        <v>592.15965715973084</v>
      </c>
    </row>
    <row r="230" spans="1:12" x14ac:dyDescent="0.25">
      <c r="A230">
        <v>1140035</v>
      </c>
      <c r="B230">
        <v>14.225000380000001</v>
      </c>
      <c r="C230">
        <v>0.57300001</v>
      </c>
      <c r="D230">
        <v>849.01898193</v>
      </c>
      <c r="E230">
        <v>2.1217999500000002</v>
      </c>
      <c r="F230">
        <v>9.9000003020963209E+37</v>
      </c>
      <c r="G230">
        <v>1.56449997</v>
      </c>
      <c r="H230">
        <v>9.9000003020963209E+37</v>
      </c>
      <c r="J230" s="2">
        <f>TREND(Calibration!$A$2:$A$4,Calibration!$B$2:$B$4,C230)</f>
        <v>375.34300790559615</v>
      </c>
      <c r="K230" s="2">
        <f>TREND(Calibration!$A$2:$A$4,Calibration!$C$2:$C$4,E230)</f>
        <v>835.33144112267644</v>
      </c>
      <c r="L230" s="2">
        <f>TREND(Calibration!$A$2:$A$4,Calibration!$D$2:$D$4,G230)</f>
        <v>593.73091150522123</v>
      </c>
    </row>
    <row r="231" spans="1:12" x14ac:dyDescent="0.25">
      <c r="A231">
        <v>1145035</v>
      </c>
      <c r="B231">
        <v>14.34399986</v>
      </c>
      <c r="C231">
        <v>0.56919998000000005</v>
      </c>
      <c r="D231">
        <v>850.26800536999997</v>
      </c>
      <c r="E231">
        <v>2.0423998800000001</v>
      </c>
      <c r="F231">
        <v>9.9000003020963209E+37</v>
      </c>
      <c r="G231">
        <v>1.5726000099999999</v>
      </c>
      <c r="H231">
        <v>9.9000003020963209E+37</v>
      </c>
      <c r="J231" s="2">
        <f>TREND(Calibration!$A$2:$A$4,Calibration!$B$2:$B$4,C231)</f>
        <v>372.99585854427107</v>
      </c>
      <c r="K231" s="2">
        <f>TREND(Calibration!$A$2:$A$4,Calibration!$C$2:$C$4,E231)</f>
        <v>803.30179604459443</v>
      </c>
      <c r="L231" s="2">
        <f>TREND(Calibration!$A$2:$A$4,Calibration!$D$2:$D$4,G231)</f>
        <v>597.08026005522538</v>
      </c>
    </row>
    <row r="232" spans="1:12" x14ac:dyDescent="0.25">
      <c r="A232">
        <v>1150035</v>
      </c>
      <c r="B232">
        <v>14.522000309999999</v>
      </c>
      <c r="C232">
        <v>0.58109999000000001</v>
      </c>
      <c r="D232">
        <v>452.81100464000002</v>
      </c>
      <c r="E232">
        <v>2.2044000600000002</v>
      </c>
      <c r="F232">
        <v>9.9000003020963209E+37</v>
      </c>
      <c r="G232">
        <v>1.56229997</v>
      </c>
      <c r="H232">
        <v>9.9000003020963209E+37</v>
      </c>
      <c r="J232" s="2">
        <f>TREND(Calibration!$A$2:$A$4,Calibration!$B$2:$B$4,C232)</f>
        <v>380.34609021909012</v>
      </c>
      <c r="K232" s="2">
        <f>TREND(Calibration!$A$2:$A$4,Calibration!$C$2:$C$4,E232)</f>
        <v>868.65196850647521</v>
      </c>
      <c r="L232" s="2">
        <f>TREND(Calibration!$A$2:$A$4,Calibration!$D$2:$D$4,G232)</f>
        <v>592.82121639136881</v>
      </c>
    </row>
    <row r="233" spans="1:12" x14ac:dyDescent="0.25">
      <c r="A233">
        <v>1155035</v>
      </c>
      <c r="B233">
        <v>14.583999629999999</v>
      </c>
      <c r="C233">
        <v>0.56760001000000004</v>
      </c>
      <c r="D233">
        <v>1274.7170410199999</v>
      </c>
      <c r="E233">
        <v>2.1089000699999998</v>
      </c>
      <c r="F233">
        <v>9.9000003020963209E+37</v>
      </c>
      <c r="G233">
        <v>1.5634000299999999</v>
      </c>
      <c r="H233">
        <v>9.9000003020963209E+37</v>
      </c>
      <c r="J233" s="2">
        <f>TREND(Calibration!$A$2:$A$4,Calibration!$B$2:$B$4,C233)</f>
        <v>372.00761146105344</v>
      </c>
      <c r="K233" s="2">
        <f>TREND(Calibration!$A$2:$A$4,Calibration!$C$2:$C$4,E233)</f>
        <v>830.12768528279037</v>
      </c>
      <c r="L233" s="2">
        <f>TREND(Calibration!$A$2:$A$4,Calibration!$D$2:$D$4,G233)</f>
        <v>593.27608875816168</v>
      </c>
    </row>
    <row r="234" spans="1:12" x14ac:dyDescent="0.25">
      <c r="A234">
        <v>1160035</v>
      </c>
      <c r="B234">
        <v>14.588000299999999</v>
      </c>
      <c r="C234">
        <v>0.56870001999999997</v>
      </c>
      <c r="D234">
        <v>691.25402831999997</v>
      </c>
      <c r="E234">
        <v>2.1094000300000002</v>
      </c>
      <c r="F234">
        <v>9.9000003020963209E+37</v>
      </c>
      <c r="G234">
        <v>1.5596000000000001</v>
      </c>
      <c r="H234">
        <v>9.9000003020963209E+37</v>
      </c>
      <c r="J234" s="2">
        <f>TREND(Calibration!$A$2:$A$4,Calibration!$B$2:$B$4,C234)</f>
        <v>372.68705024678701</v>
      </c>
      <c r="K234" s="2">
        <f>TREND(Calibration!$A$2:$A$4,Calibration!$C$2:$C$4,E234)</f>
        <v>830.32936698600872</v>
      </c>
      <c r="L234" s="2">
        <f>TREND(Calibration!$A$2:$A$4,Calibration!$D$2:$D$4,G234)</f>
        <v>591.70478479293786</v>
      </c>
    </row>
    <row r="235" spans="1:12" x14ac:dyDescent="0.25">
      <c r="A235">
        <v>1165035</v>
      </c>
      <c r="B235">
        <v>14.49199963</v>
      </c>
      <c r="C235">
        <v>0.56430000000000002</v>
      </c>
      <c r="D235">
        <v>719.49102783000001</v>
      </c>
      <c r="E235">
        <v>2.14770007</v>
      </c>
      <c r="F235">
        <v>9.9000003020963209E+37</v>
      </c>
      <c r="G235">
        <v>1.56400001</v>
      </c>
      <c r="H235">
        <v>9.9000003020963209E+37</v>
      </c>
      <c r="J235" s="2">
        <f>TREND(Calibration!$A$2:$A$4,Calibration!$B$2:$B$4,C235)</f>
        <v>369.96930745717282</v>
      </c>
      <c r="K235" s="2">
        <f>TREND(Calibration!$A$2:$A$4,Calibration!$C$2:$C$4,E235)</f>
        <v>845.77943759270136</v>
      </c>
      <c r="L235" s="2">
        <f>TREND(Calibration!$A$2:$A$4,Calibration!$D$2:$D$4,G235)</f>
        <v>593.52417915562046</v>
      </c>
    </row>
    <row r="236" spans="1:12" x14ac:dyDescent="0.25">
      <c r="A236">
        <v>1170035</v>
      </c>
      <c r="B236">
        <v>14.38799953</v>
      </c>
      <c r="C236">
        <v>0.56000000000000005</v>
      </c>
      <c r="D236">
        <v>624.80700683999999</v>
      </c>
      <c r="E236">
        <v>2.1206998800000001</v>
      </c>
      <c r="F236">
        <v>1256.7619628899999</v>
      </c>
      <c r="G236">
        <v>1.56289995</v>
      </c>
      <c r="H236">
        <v>9.9000003020963209E+37</v>
      </c>
      <c r="J236" s="2">
        <f>TREND(Calibration!$A$2:$A$4,Calibration!$B$2:$B$4,C236)</f>
        <v>367.31334362170361</v>
      </c>
      <c r="K236" s="2">
        <f>TREND(Calibration!$A$2:$A$4,Calibration!$C$2:$C$4,E236)</f>
        <v>834.88767763907947</v>
      </c>
      <c r="L236" s="2">
        <f>TREND(Calibration!$A$2:$A$4,Calibration!$D$2:$D$4,G236)</f>
        <v>593.06930678882748</v>
      </c>
    </row>
    <row r="237" spans="1:12" x14ac:dyDescent="0.25">
      <c r="A237">
        <v>1175035</v>
      </c>
      <c r="B237">
        <v>14.29599953</v>
      </c>
      <c r="C237">
        <v>0.56870001999999997</v>
      </c>
      <c r="D237">
        <v>643.90399170000001</v>
      </c>
      <c r="E237">
        <v>2.2184998999999999</v>
      </c>
      <c r="F237">
        <v>9.9000003020963209E+37</v>
      </c>
      <c r="G237">
        <v>1.57210004</v>
      </c>
      <c r="H237">
        <v>9.9000003020963209E+37</v>
      </c>
      <c r="J237" s="2">
        <f>TREND(Calibration!$A$2:$A$4,Calibration!$B$2:$B$4,C237)</f>
        <v>372.68705024678701</v>
      </c>
      <c r="K237" s="2">
        <f>TREND(Calibration!$A$2:$A$4,Calibration!$C$2:$C$4,E237)</f>
        <v>874.33978302424237</v>
      </c>
      <c r="L237" s="2">
        <f>TREND(Calibration!$A$2:$A$4,Calibration!$D$2:$D$4,G237)</f>
        <v>596.87352357064685</v>
      </c>
    </row>
    <row r="238" spans="1:12" x14ac:dyDescent="0.25">
      <c r="A238">
        <v>1180035</v>
      </c>
      <c r="B238">
        <v>14.178999900000001</v>
      </c>
      <c r="C238">
        <v>0.55889999999999995</v>
      </c>
      <c r="D238">
        <v>1152.7590332</v>
      </c>
      <c r="E238">
        <v>2.1233999699999999</v>
      </c>
      <c r="F238">
        <v>9.9000003020963209E+37</v>
      </c>
      <c r="G238">
        <v>1.5801999600000001</v>
      </c>
      <c r="H238">
        <v>9.9000003020963209E+37</v>
      </c>
      <c r="J238" s="2">
        <f>TREND(Calibration!$A$2:$A$4,Calibration!$B$2:$B$4,C238)</f>
        <v>366.63391101262999</v>
      </c>
      <c r="K238" s="2">
        <f>TREND(Calibration!$A$2:$A$4,Calibration!$C$2:$C$4,E238)</f>
        <v>835.97688227553465</v>
      </c>
      <c r="L238" s="2">
        <f>TREND(Calibration!$A$2:$A$4,Calibration!$D$2:$D$4,G238)</f>
        <v>600.22282250091757</v>
      </c>
    </row>
    <row r="239" spans="1:12" x14ac:dyDescent="0.25">
      <c r="A239">
        <v>1185035</v>
      </c>
      <c r="B239">
        <v>14.12699986</v>
      </c>
      <c r="C239">
        <v>0.56110000999999998</v>
      </c>
      <c r="D239">
        <v>739.69702147999999</v>
      </c>
      <c r="E239">
        <v>2.0662000200000001</v>
      </c>
      <c r="F239">
        <v>9.9000003020963209E+37</v>
      </c>
      <c r="G239">
        <v>1.5791000100000001</v>
      </c>
      <c r="H239">
        <v>9.9000003020963209E+37</v>
      </c>
      <c r="J239" s="2">
        <f>TREND(Calibration!$A$2:$A$4,Calibration!$B$2:$B$4,C239)</f>
        <v>367.99278240743712</v>
      </c>
      <c r="K239" s="2">
        <f>TREND(Calibration!$A$2:$A$4,Calibration!$C$2:$C$4,E239)</f>
        <v>812.90266965854289</v>
      </c>
      <c r="L239" s="2">
        <f>TREND(Calibration!$A$2:$A$4,Calibration!$D$2:$D$4,G239)</f>
        <v>599.76799561888026</v>
      </c>
    </row>
    <row r="240" spans="1:12" x14ac:dyDescent="0.25">
      <c r="A240">
        <v>1190034</v>
      </c>
      <c r="B240">
        <v>14.21500015</v>
      </c>
      <c r="C240">
        <v>0.55729996999999998</v>
      </c>
      <c r="D240">
        <v>629.87097168000003</v>
      </c>
      <c r="E240">
        <v>2.0041000800000002</v>
      </c>
      <c r="F240">
        <v>1238.5229492200001</v>
      </c>
      <c r="G240">
        <v>1.58560002</v>
      </c>
      <c r="H240">
        <v>9.9000003020963209E+37</v>
      </c>
      <c r="J240" s="2">
        <f>TREND(Calibration!$A$2:$A$4,Calibration!$B$2:$B$4,C240)</f>
        <v>365.64562686945192</v>
      </c>
      <c r="K240" s="2">
        <f>TREND(Calibration!$A$2:$A$4,Calibration!$C$2:$C$4,E240)</f>
        <v>787.85182225286451</v>
      </c>
      <c r="L240" s="2">
        <f>TREND(Calibration!$A$2:$A$4,Calibration!$D$2:$D$4,G240)</f>
        <v>602.4557353175129</v>
      </c>
    </row>
    <row r="241" spans="1:12" x14ac:dyDescent="0.25">
      <c r="A241">
        <v>1195034</v>
      </c>
      <c r="B241">
        <v>14.42700005</v>
      </c>
      <c r="C241">
        <v>0.57509999999999994</v>
      </c>
      <c r="D241">
        <v>655.75701904000005</v>
      </c>
      <c r="E241">
        <v>1.9883999800000001</v>
      </c>
      <c r="F241">
        <v>9.9000003020963209E+37</v>
      </c>
      <c r="G241">
        <v>1.57640004</v>
      </c>
      <c r="H241">
        <v>9.9000003020963209E+37</v>
      </c>
      <c r="J241" s="2">
        <f>TREND(Calibration!$A$2:$A$4,Calibration!$B$2:$B$4,C241)</f>
        <v>376.64010034625824</v>
      </c>
      <c r="K241" s="2">
        <f>TREND(Calibration!$A$2:$A$4,Calibration!$C$2:$C$4,E241)</f>
        <v>781.51846976727597</v>
      </c>
      <c r="L241" s="2">
        <f>TREND(Calibration!$A$2:$A$4,Calibration!$D$2:$D$4,G241)</f>
        <v>598.65156402044931</v>
      </c>
    </row>
    <row r="242" spans="1:12" x14ac:dyDescent="0.25">
      <c r="A242">
        <v>1200035</v>
      </c>
      <c r="B242">
        <v>14.59899998</v>
      </c>
      <c r="C242">
        <v>0.56760001000000004</v>
      </c>
      <c r="D242">
        <v>1087.26794434</v>
      </c>
      <c r="E242">
        <v>1.94200003</v>
      </c>
      <c r="F242">
        <v>1223.5090332</v>
      </c>
      <c r="G242">
        <v>1.58070004</v>
      </c>
      <c r="H242">
        <v>9.9000003020963209E+37</v>
      </c>
      <c r="J242" s="2">
        <f>TREND(Calibration!$A$2:$A$4,Calibration!$B$2:$B$4,C242)</f>
        <v>372.00761146105344</v>
      </c>
      <c r="K242" s="2">
        <f>TREND(Calibration!$A$2:$A$4,Calibration!$C$2:$C$4,E242)</f>
        <v>762.80093047366131</v>
      </c>
      <c r="L242" s="2">
        <f>TREND(Calibration!$A$2:$A$4,Calibration!$D$2:$D$4,G242)</f>
        <v>600.42960447025177</v>
      </c>
    </row>
    <row r="243" spans="1:12" x14ac:dyDescent="0.25">
      <c r="A243">
        <v>1205035</v>
      </c>
      <c r="B243">
        <v>14.70600033</v>
      </c>
      <c r="C243">
        <v>0.56699997000000002</v>
      </c>
      <c r="D243">
        <v>485.29199218999997</v>
      </c>
      <c r="E243">
        <v>1.9273999900000001</v>
      </c>
      <c r="F243">
        <v>1247.55505371</v>
      </c>
      <c r="G243">
        <v>1.57579994</v>
      </c>
      <c r="H243">
        <v>9.9000003020963209E+37</v>
      </c>
      <c r="J243" s="2">
        <f>TREND(Calibration!$A$2:$A$4,Calibration!$B$2:$B$4,C243)</f>
        <v>371.63698714946389</v>
      </c>
      <c r="K243" s="2">
        <f>TREND(Calibration!$A$2:$A$4,Calibration!$C$2:$C$4,E243)</f>
        <v>756.9113374377132</v>
      </c>
      <c r="L243" s="2">
        <f>TREND(Calibration!$A$2:$A$4,Calibration!$D$2:$D$4,G243)</f>
        <v>598.4034240032571</v>
      </c>
    </row>
    <row r="244" spans="1:12" x14ac:dyDescent="0.25">
      <c r="A244">
        <v>1210034</v>
      </c>
      <c r="B244">
        <v>14.722000120000001</v>
      </c>
      <c r="C244">
        <v>0.56160003000000003</v>
      </c>
      <c r="D244">
        <v>767.46398925999995</v>
      </c>
      <c r="E244">
        <v>1.99380004</v>
      </c>
      <c r="F244">
        <v>1133.8389892600001</v>
      </c>
      <c r="G244">
        <v>1.5687999699999999</v>
      </c>
      <c r="H244">
        <v>9.9000003020963209E+37</v>
      </c>
      <c r="J244" s="2">
        <f>TREND(Calibration!$A$2:$A$4,Calibration!$B$2:$B$4,C244)</f>
        <v>368.30162776488169</v>
      </c>
      <c r="K244" s="2">
        <f>TREND(Calibration!$A$2:$A$4,Calibration!$C$2:$C$4,E244)</f>
        <v>783.69683063270531</v>
      </c>
      <c r="L244" s="2">
        <f>TREND(Calibration!$A$2:$A$4,Calibration!$D$2:$D$4,G244)</f>
        <v>595.50895195502369</v>
      </c>
    </row>
    <row r="245" spans="1:12" x14ac:dyDescent="0.25">
      <c r="A245">
        <v>1215035</v>
      </c>
      <c r="B245">
        <v>14.63799953</v>
      </c>
      <c r="C245">
        <v>0.56599997999999996</v>
      </c>
      <c r="D245">
        <v>867.76202393000005</v>
      </c>
      <c r="E245">
        <v>2.0160000299999998</v>
      </c>
      <c r="F245">
        <v>978.70098876999998</v>
      </c>
      <c r="G245">
        <v>1.5575000000000001</v>
      </c>
      <c r="H245">
        <v>9.9000003020963209E+37</v>
      </c>
      <c r="J245" s="2">
        <f>TREND(Calibration!$A$2:$A$4,Calibration!$B$2:$B$4,C245)</f>
        <v>371.01932731787531</v>
      </c>
      <c r="K245" s="2">
        <f>TREND(Calibration!$A$2:$A$4,Calibration!$C$2:$C$4,E245)</f>
        <v>792.65221065235721</v>
      </c>
      <c r="L245" s="2">
        <f>TREND(Calibration!$A$2:$A$4,Calibration!$D$2:$D$4,G245)</f>
        <v>590.83643945698782</v>
      </c>
    </row>
    <row r="246" spans="1:12" x14ac:dyDescent="0.25">
      <c r="A246">
        <v>1220036</v>
      </c>
      <c r="B246">
        <v>14.51799965</v>
      </c>
      <c r="C246">
        <v>0.56760001000000004</v>
      </c>
      <c r="D246">
        <v>296.88101196000002</v>
      </c>
      <c r="E246">
        <v>1.8495999599999999</v>
      </c>
      <c r="F246">
        <v>1055.3730468700001</v>
      </c>
      <c r="G246">
        <v>1.56719995</v>
      </c>
      <c r="H246">
        <v>9.9000003020963209E+37</v>
      </c>
      <c r="J246" s="2">
        <f>TREND(Calibration!$A$2:$A$4,Calibration!$B$2:$B$4,C246)</f>
        <v>372.00761146105344</v>
      </c>
      <c r="K246" s="2">
        <f>TREND(Calibration!$A$2:$A$4,Calibration!$C$2:$C$4,E246)</f>
        <v>725.52714158040305</v>
      </c>
      <c r="L246" s="2">
        <f>TREND(Calibration!$A$2:$A$4,Calibration!$D$2:$D$4,G246)</f>
        <v>594.84734723862994</v>
      </c>
    </row>
    <row r="247" spans="1:12" x14ac:dyDescent="0.25">
      <c r="A247">
        <v>1225035</v>
      </c>
      <c r="B247">
        <v>14.40400028</v>
      </c>
      <c r="C247">
        <v>0.57029998000000004</v>
      </c>
      <c r="D247">
        <v>945.48699951000003</v>
      </c>
      <c r="E247">
        <v>1.85339999</v>
      </c>
      <c r="F247">
        <v>1329.14099121</v>
      </c>
      <c r="G247">
        <v>1.58179998</v>
      </c>
      <c r="H247">
        <v>9.9000003020963209E+37</v>
      </c>
      <c r="J247" s="2">
        <f>TREND(Calibration!$A$2:$A$4,Calibration!$B$2:$B$4,C247)</f>
        <v>373.67529115334457</v>
      </c>
      <c r="K247" s="2">
        <f>TREND(Calibration!$A$2:$A$4,Calibration!$C$2:$C$4,E247)</f>
        <v>727.06005725901719</v>
      </c>
      <c r="L247" s="2">
        <f>TREND(Calibration!$A$2:$A$4,Calibration!$D$2:$D$4,G247)</f>
        <v>600.88442721731121</v>
      </c>
    </row>
    <row r="248" spans="1:12" x14ac:dyDescent="0.25">
      <c r="A248">
        <v>1230034</v>
      </c>
      <c r="B248">
        <v>14.333000180000001</v>
      </c>
      <c r="C248">
        <v>0.56650001000000005</v>
      </c>
      <c r="D248">
        <v>942.74401854999996</v>
      </c>
      <c r="E248">
        <v>1.7665</v>
      </c>
      <c r="F248">
        <v>1110.7580566399999</v>
      </c>
      <c r="G248">
        <v>1.57369995</v>
      </c>
      <c r="H248">
        <v>9.9000003020963209E+37</v>
      </c>
      <c r="J248" s="2">
        <f>TREND(Calibration!$A$2:$A$4,Calibration!$B$2:$B$4,C248)</f>
        <v>371.32817885197994</v>
      </c>
      <c r="K248" s="2">
        <f>TREND(Calibration!$A$2:$A$4,Calibration!$C$2:$C$4,E248)</f>
        <v>692.00497686691085</v>
      </c>
      <c r="L248" s="2">
        <f>TREND(Calibration!$A$2:$A$4,Calibration!$D$2:$D$4,G248)</f>
        <v>597.53508280228482</v>
      </c>
    </row>
    <row r="249" spans="1:12" x14ac:dyDescent="0.25">
      <c r="A249">
        <v>1235034</v>
      </c>
      <c r="B249">
        <v>14.31000042</v>
      </c>
      <c r="C249">
        <v>0.56599997999999996</v>
      </c>
      <c r="D249">
        <v>895.46502685999997</v>
      </c>
      <c r="E249">
        <v>1.8382999900000001</v>
      </c>
      <c r="F249">
        <v>1025.85998535</v>
      </c>
      <c r="G249">
        <v>1.5769000099999999</v>
      </c>
      <c r="H249">
        <v>9.9000003020963209E+37</v>
      </c>
      <c r="J249" s="2">
        <f>TREND(Calibration!$A$2:$A$4,Calibration!$B$2:$B$4,C249)</f>
        <v>371.01932731787531</v>
      </c>
      <c r="K249" s="2">
        <f>TREND(Calibration!$A$2:$A$4,Calibration!$C$2:$C$4,E249)</f>
        <v>720.96878251985095</v>
      </c>
      <c r="L249" s="2">
        <f>TREND(Calibration!$A$2:$A$4,Calibration!$D$2:$D$4,G249)</f>
        <v>598.85830050502784</v>
      </c>
    </row>
    <row r="250" spans="1:12" x14ac:dyDescent="0.25">
      <c r="A250">
        <v>1240035</v>
      </c>
      <c r="B250">
        <v>14.34899998</v>
      </c>
      <c r="C250">
        <v>0.57239996999999998</v>
      </c>
      <c r="D250">
        <v>827.65802001999998</v>
      </c>
      <c r="E250">
        <v>1.80910003</v>
      </c>
      <c r="F250">
        <v>899.53497314000003</v>
      </c>
      <c r="G250">
        <v>1.5709999800000001</v>
      </c>
      <c r="H250">
        <v>9.9000003020963209E+37</v>
      </c>
      <c r="J250" s="2">
        <f>TREND(Calibration!$A$2:$A$4,Calibration!$B$2:$B$4,C250)</f>
        <v>374.97238359400666</v>
      </c>
      <c r="K250" s="2">
        <f>TREND(Calibration!$A$2:$A$4,Calibration!$C$2:$C$4,E250)</f>
        <v>709.18964485543586</v>
      </c>
      <c r="L250" s="2">
        <f>TREND(Calibration!$A$2:$A$4,Calibration!$D$2:$D$4,G250)</f>
        <v>596.41865120385387</v>
      </c>
    </row>
    <row r="251" spans="1:12" x14ac:dyDescent="0.25">
      <c r="A251">
        <v>1245035</v>
      </c>
      <c r="B251">
        <v>14.458999629999999</v>
      </c>
      <c r="C251">
        <v>0.57509999999999994</v>
      </c>
      <c r="D251">
        <v>929.28802489999998</v>
      </c>
      <c r="E251">
        <v>2.1342001000000002</v>
      </c>
      <c r="F251">
        <v>1234.00598145</v>
      </c>
      <c r="G251">
        <v>1.56500006</v>
      </c>
      <c r="H251">
        <v>9.9000003020963209E+37</v>
      </c>
      <c r="J251" s="2">
        <f>TREND(Calibration!$A$2:$A$4,Calibration!$B$2:$B$4,C251)</f>
        <v>376.64010034625824</v>
      </c>
      <c r="K251" s="2">
        <f>TREND(Calibration!$A$2:$A$4,Calibration!$C$2:$C$4,E251)</f>
        <v>840.33360804035021</v>
      </c>
      <c r="L251" s="2">
        <f>TREND(Calibration!$A$2:$A$4,Calibration!$D$2:$D$4,G251)</f>
        <v>593.9376976095333</v>
      </c>
    </row>
    <row r="252" spans="1:12" x14ac:dyDescent="0.25">
      <c r="A252">
        <v>1250035</v>
      </c>
      <c r="B252">
        <v>14.57900047</v>
      </c>
      <c r="C252">
        <v>0.57239996999999998</v>
      </c>
      <c r="D252">
        <v>900.71099853999999</v>
      </c>
      <c r="E252">
        <v>2.3357000399999999</v>
      </c>
      <c r="F252">
        <v>9.9000003020963209E+37</v>
      </c>
      <c r="G252">
        <v>1.5677000299999999</v>
      </c>
      <c r="H252">
        <v>9.9000003020963209E+37</v>
      </c>
      <c r="J252" s="2">
        <f>TREND(Calibration!$A$2:$A$4,Calibration!$B$2:$B$4,C252)</f>
        <v>374.97238359400666</v>
      </c>
      <c r="K252" s="2">
        <f>TREND(Calibration!$A$2:$A$4,Calibration!$C$2:$C$4,E252)</f>
        <v>921.61781297184223</v>
      </c>
      <c r="L252" s="2">
        <f>TREND(Calibration!$A$2:$A$4,Calibration!$D$2:$D$4,G252)</f>
        <v>595.05412920796414</v>
      </c>
    </row>
    <row r="253" spans="1:12" x14ac:dyDescent="0.25">
      <c r="A253">
        <v>1255034</v>
      </c>
      <c r="B253">
        <v>14.614999770000001</v>
      </c>
      <c r="C253">
        <v>0.56760001000000004</v>
      </c>
      <c r="D253">
        <v>844.21099853999999</v>
      </c>
      <c r="E253">
        <v>2.0905001200000002</v>
      </c>
      <c r="F253">
        <v>1171.6789550799999</v>
      </c>
      <c r="G253">
        <v>1.56500006</v>
      </c>
      <c r="H253">
        <v>9.9000003020963209E+37</v>
      </c>
      <c r="J253" s="2">
        <f>TREND(Calibration!$A$2:$A$4,Calibration!$B$2:$B$4,C253)</f>
        <v>372.00761146105344</v>
      </c>
      <c r="K253" s="2">
        <f>TREND(Calibration!$A$2:$A$4,Calibration!$C$2:$C$4,E253)</f>
        <v>822.7052249757096</v>
      </c>
      <c r="L253" s="2">
        <f>TREND(Calibration!$A$2:$A$4,Calibration!$D$2:$D$4,G253)</f>
        <v>593.9376976095333</v>
      </c>
    </row>
    <row r="254" spans="1:12" x14ac:dyDescent="0.25">
      <c r="A254">
        <v>1260034</v>
      </c>
      <c r="B254">
        <v>14.588999749999999</v>
      </c>
      <c r="C254">
        <v>0.56379997999999998</v>
      </c>
      <c r="D254">
        <v>837.19702147999999</v>
      </c>
      <c r="E254">
        <v>2.0710999999999999</v>
      </c>
      <c r="F254">
        <v>1028.65197754</v>
      </c>
      <c r="G254">
        <v>1.56500006</v>
      </c>
      <c r="H254">
        <v>9.9000003020963209E+37</v>
      </c>
      <c r="J254" s="2">
        <f>TREND(Calibration!$A$2:$A$4,Calibration!$B$2:$B$4,C254)</f>
        <v>369.66046209972825</v>
      </c>
      <c r="K254" s="2">
        <f>TREND(Calibration!$A$2:$A$4,Calibration!$C$2:$C$4,E254)</f>
        <v>814.87930041327263</v>
      </c>
      <c r="L254" s="2">
        <f>TREND(Calibration!$A$2:$A$4,Calibration!$D$2:$D$4,G254)</f>
        <v>593.9376976095333</v>
      </c>
    </row>
    <row r="255" spans="1:12" x14ac:dyDescent="0.25">
      <c r="A255">
        <v>1265034</v>
      </c>
      <c r="B255">
        <v>14.536999700000001</v>
      </c>
      <c r="C255">
        <v>0.57569999000000005</v>
      </c>
      <c r="D255">
        <v>526.36297606999995</v>
      </c>
      <c r="E255">
        <v>1.9430999799999999</v>
      </c>
      <c r="F255">
        <v>9.9000003020963209E+37</v>
      </c>
      <c r="G255">
        <v>1.56719995</v>
      </c>
      <c r="H255">
        <v>9.9000003020963209E+37</v>
      </c>
      <c r="J255" s="2">
        <f>TREND(Calibration!$A$2:$A$4,Calibration!$B$2:$B$4,C255)</f>
        <v>377.01069377454741</v>
      </c>
      <c r="K255" s="2">
        <f>TREND(Calibration!$A$2:$A$4,Calibration!$C$2:$C$4,E255)</f>
        <v>763.24464554977692</v>
      </c>
      <c r="L255" s="2">
        <f>TREND(Calibration!$A$2:$A$4,Calibration!$D$2:$D$4,G255)</f>
        <v>594.84734723862994</v>
      </c>
    </row>
    <row r="256" spans="1:12" x14ac:dyDescent="0.25">
      <c r="A256">
        <v>1270035</v>
      </c>
      <c r="B256">
        <v>14.40699959</v>
      </c>
      <c r="C256">
        <v>0.56599997999999996</v>
      </c>
      <c r="D256">
        <v>9.9000003020963209E+37</v>
      </c>
      <c r="E256">
        <v>1.8815000099999999</v>
      </c>
      <c r="F256">
        <v>917.09197998000002</v>
      </c>
      <c r="G256">
        <v>1.56500006</v>
      </c>
      <c r="H256">
        <v>9.9000003020963209E+37</v>
      </c>
      <c r="J256" s="2">
        <f>TREND(Calibration!$A$2:$A$4,Calibration!$B$2:$B$4,C256)</f>
        <v>371.01932731787531</v>
      </c>
      <c r="K256" s="2">
        <f>TREND(Calibration!$A$2:$A$4,Calibration!$C$2:$C$4,E256)</f>
        <v>738.39548388127344</v>
      </c>
      <c r="L256" s="2">
        <f>TREND(Calibration!$A$2:$A$4,Calibration!$D$2:$D$4,G256)</f>
        <v>593.9376976095333</v>
      </c>
    </row>
    <row r="257" spans="1:12" x14ac:dyDescent="0.25">
      <c r="A257">
        <v>1275035</v>
      </c>
      <c r="B257">
        <v>14.385000229999999</v>
      </c>
      <c r="C257">
        <v>0.56269997000000005</v>
      </c>
      <c r="D257">
        <v>735.82598876999998</v>
      </c>
      <c r="E257">
        <v>1.8982000400000001</v>
      </c>
      <c r="F257">
        <v>1044.0579834</v>
      </c>
      <c r="G257">
        <v>1.5661</v>
      </c>
      <c r="H257">
        <v>9.9000003020963209E+37</v>
      </c>
      <c r="J257" s="2">
        <f>TREND(Calibration!$A$2:$A$4,Calibration!$B$2:$B$4,C257)</f>
        <v>368.98102331399468</v>
      </c>
      <c r="K257" s="2">
        <f>TREND(Calibration!$A$2:$A$4,Calibration!$C$2:$C$4,E257)</f>
        <v>745.13220380725488</v>
      </c>
      <c r="L257" s="2">
        <f>TREND(Calibration!$A$2:$A$4,Calibration!$D$2:$D$4,G257)</f>
        <v>594.39252035659274</v>
      </c>
    </row>
    <row r="258" spans="1:12" x14ac:dyDescent="0.25">
      <c r="A258">
        <v>1280035</v>
      </c>
      <c r="B258">
        <v>14.364999770000001</v>
      </c>
      <c r="C258">
        <v>0.57569999000000005</v>
      </c>
      <c r="D258">
        <v>778.99200439000003</v>
      </c>
      <c r="E258">
        <v>1.8998999599999999</v>
      </c>
      <c r="F258">
        <v>1278.01501465</v>
      </c>
      <c r="G258">
        <v>1.5785000300000001</v>
      </c>
      <c r="H258">
        <v>9.9000003020963209E+37</v>
      </c>
      <c r="J258" s="2">
        <f>TREND(Calibration!$A$2:$A$4,Calibration!$B$2:$B$4,C258)</f>
        <v>377.01069377454741</v>
      </c>
      <c r="K258" s="2">
        <f>TREND(Calibration!$A$2:$A$4,Calibration!$C$2:$C$4,E258)</f>
        <v>745.81794418835443</v>
      </c>
      <c r="L258" s="2">
        <f>TREND(Calibration!$A$2:$A$4,Calibration!$D$2:$D$4,G258)</f>
        <v>599.5199052214216</v>
      </c>
    </row>
    <row r="259" spans="1:12" x14ac:dyDescent="0.25">
      <c r="A259">
        <v>1285035</v>
      </c>
      <c r="B259">
        <v>14.336000439999999</v>
      </c>
      <c r="C259">
        <v>0.56760001000000004</v>
      </c>
      <c r="D259">
        <v>9.9000003020963209E+37</v>
      </c>
      <c r="E259">
        <v>1.85339999</v>
      </c>
      <c r="F259">
        <v>956.71502685999997</v>
      </c>
      <c r="G259">
        <v>1.5666999800000001</v>
      </c>
      <c r="H259">
        <v>9.9000003020963209E+37</v>
      </c>
      <c r="J259" s="2">
        <f>TREND(Calibration!$A$2:$A$4,Calibration!$B$2:$B$4,C259)</f>
        <v>372.00761146105344</v>
      </c>
      <c r="K259" s="2">
        <f>TREND(Calibration!$A$2:$A$4,Calibration!$C$2:$C$4,E259)</f>
        <v>727.06005725901719</v>
      </c>
      <c r="L259" s="2">
        <f>TREND(Calibration!$A$2:$A$4,Calibration!$D$2:$D$4,G259)</f>
        <v>594.64061075405152</v>
      </c>
    </row>
    <row r="260" spans="1:12" x14ac:dyDescent="0.25">
      <c r="A260">
        <v>1290035</v>
      </c>
      <c r="B260">
        <v>14.489000320000001</v>
      </c>
      <c r="C260">
        <v>0.58160000999999995</v>
      </c>
      <c r="D260">
        <v>536.30999756000006</v>
      </c>
      <c r="E260">
        <v>1.8495999599999999</v>
      </c>
      <c r="F260">
        <v>9.9000003020963209E+37</v>
      </c>
      <c r="G260">
        <v>1.57369995</v>
      </c>
      <c r="H260">
        <v>1352.06994629</v>
      </c>
      <c r="J260" s="2">
        <f>TREND(Calibration!$A$2:$A$4,Calibration!$B$2:$B$4,C260)</f>
        <v>380.65493557653457</v>
      </c>
      <c r="K260" s="2">
        <f>TREND(Calibration!$A$2:$A$4,Calibration!$C$2:$C$4,E260)</f>
        <v>725.52714158040305</v>
      </c>
      <c r="L260" s="2">
        <f>TREND(Calibration!$A$2:$A$4,Calibration!$D$2:$D$4,G260)</f>
        <v>597.53508280228482</v>
      </c>
    </row>
    <row r="261" spans="1:12" x14ac:dyDescent="0.25">
      <c r="A261">
        <v>1295034</v>
      </c>
      <c r="B261">
        <v>14.65100002</v>
      </c>
      <c r="C261">
        <v>0.58539998999999998</v>
      </c>
      <c r="D261">
        <v>964.88397216999999</v>
      </c>
      <c r="E261">
        <v>2.0580999900000001</v>
      </c>
      <c r="F261">
        <v>9.9000003020963209E+37</v>
      </c>
      <c r="G261">
        <v>1.5726000099999999</v>
      </c>
      <c r="H261">
        <v>9.9000003020963209E+37</v>
      </c>
      <c r="J261" s="2">
        <f>TREND(Calibration!$A$2:$A$4,Calibration!$B$2:$B$4,C261)</f>
        <v>383.00205405455932</v>
      </c>
      <c r="K261" s="2">
        <f>TREND(Calibration!$A$2:$A$4,Calibration!$C$2:$C$4,E261)</f>
        <v>809.63515256413962</v>
      </c>
      <c r="L261" s="2">
        <f>TREND(Calibration!$A$2:$A$4,Calibration!$D$2:$D$4,G261)</f>
        <v>597.08026005522538</v>
      </c>
    </row>
    <row r="262" spans="1:12" x14ac:dyDescent="0.25">
      <c r="A262">
        <v>1300034</v>
      </c>
      <c r="B262">
        <v>14.73200035</v>
      </c>
      <c r="C262">
        <v>0.58969998000000001</v>
      </c>
      <c r="D262">
        <v>954.14801024999997</v>
      </c>
      <c r="E262">
        <v>2.0618998999999998</v>
      </c>
      <c r="F262">
        <v>9.9000003020963209E+37</v>
      </c>
      <c r="G262">
        <v>1.57749999</v>
      </c>
      <c r="H262">
        <v>9.9000003020963209E+37</v>
      </c>
      <c r="J262" s="2">
        <f>TREND(Calibration!$A$2:$A$4,Calibration!$B$2:$B$4,C262)</f>
        <v>385.65801171336847</v>
      </c>
      <c r="K262" s="2">
        <f>TREND(Calibration!$A$2:$A$4,Calibration!$C$2:$C$4,E262)</f>
        <v>811.16801983527228</v>
      </c>
      <c r="L262" s="2">
        <f>TREND(Calibration!$A$2:$A$4,Calibration!$D$2:$D$4,G262)</f>
        <v>599.10639090248651</v>
      </c>
    </row>
    <row r="263" spans="1:12" x14ac:dyDescent="0.25">
      <c r="A263">
        <v>1305035</v>
      </c>
      <c r="B263">
        <v>14.68700027</v>
      </c>
      <c r="C263">
        <v>0.59079999000000005</v>
      </c>
      <c r="D263">
        <v>855.33502196999996</v>
      </c>
      <c r="E263">
        <v>2.0585999500000001</v>
      </c>
      <c r="F263">
        <v>9.9000003020963209E+37</v>
      </c>
      <c r="G263">
        <v>1.5742000300000001</v>
      </c>
      <c r="H263">
        <v>9.9000003020963209E+37</v>
      </c>
      <c r="J263" s="2">
        <f>TREND(Calibration!$A$2:$A$4,Calibration!$B$2:$B$4,C263)</f>
        <v>386.33745049910209</v>
      </c>
      <c r="K263" s="2">
        <f>TREND(Calibration!$A$2:$A$4,Calibration!$C$2:$C$4,E263)</f>
        <v>809.83683426735774</v>
      </c>
      <c r="L263" s="2">
        <f>TREND(Calibration!$A$2:$A$4,Calibration!$D$2:$D$4,G263)</f>
        <v>597.74186477161913</v>
      </c>
    </row>
    <row r="264" spans="1:12" x14ac:dyDescent="0.25">
      <c r="A264">
        <v>1310034</v>
      </c>
      <c r="B264">
        <v>14.56999969</v>
      </c>
      <c r="C264">
        <v>0.58490001999999996</v>
      </c>
      <c r="D264">
        <v>1010.98199463</v>
      </c>
      <c r="E264">
        <v>2.0645999900000001</v>
      </c>
      <c r="F264">
        <v>9.9000003020963209E+37</v>
      </c>
      <c r="G264">
        <v>1.5726000099999999</v>
      </c>
      <c r="H264">
        <v>9.9000003020963209E+37</v>
      </c>
      <c r="J264" s="2">
        <f>TREND(Calibration!$A$2:$A$4,Calibration!$B$2:$B$4,C264)</f>
        <v>382.69323958041525</v>
      </c>
      <c r="K264" s="2">
        <f>TREND(Calibration!$A$2:$A$4,Calibration!$C$2:$C$4,E264)</f>
        <v>812.2572244717278</v>
      </c>
      <c r="L264" s="2">
        <f>TREND(Calibration!$A$2:$A$4,Calibration!$D$2:$D$4,G264)</f>
        <v>597.08026005522538</v>
      </c>
    </row>
    <row r="265" spans="1:12" x14ac:dyDescent="0.25">
      <c r="A265">
        <v>1315034</v>
      </c>
      <c r="B265">
        <v>14.46899986</v>
      </c>
      <c r="C265">
        <v>0.58920002000000005</v>
      </c>
      <c r="D265">
        <v>702.70697021000001</v>
      </c>
      <c r="E265">
        <v>2.0585999500000001</v>
      </c>
      <c r="F265">
        <v>9.9000003020963209E+37</v>
      </c>
      <c r="G265">
        <v>1.5666999800000001</v>
      </c>
      <c r="H265">
        <v>9.9000003020963209E+37</v>
      </c>
      <c r="J265" s="2">
        <f>TREND(Calibration!$A$2:$A$4,Calibration!$B$2:$B$4,C265)</f>
        <v>385.34920341588452</v>
      </c>
      <c r="K265" s="2">
        <f>TREND(Calibration!$A$2:$A$4,Calibration!$C$2:$C$4,E265)</f>
        <v>809.83683426735774</v>
      </c>
      <c r="L265" s="2">
        <f>TREND(Calibration!$A$2:$A$4,Calibration!$D$2:$D$4,G265)</f>
        <v>594.64061075405152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14.34300041</v>
      </c>
      <c r="C2">
        <v>0.57840002000000001</v>
      </c>
      <c r="D2">
        <v>240.71200562000001</v>
      </c>
      <c r="E2">
        <v>2.0332999200000001</v>
      </c>
      <c r="F2">
        <v>9.9000003020963209E+37</v>
      </c>
      <c r="G2">
        <v>1.56400001</v>
      </c>
      <c r="H2">
        <v>9.9000003020963209E+37</v>
      </c>
      <c r="J2" s="2">
        <f>TREND(Calibration!$A$2:$A$4,Calibration!$B$2:$B$4,C2)</f>
        <v>378.67841052679898</v>
      </c>
      <c r="K2" s="2">
        <f>TREND(Calibration!$A$2:$A$4,Calibration!$C$2:$C$4,E2)</f>
        <v>799.63091150979812</v>
      </c>
      <c r="L2" s="2">
        <f>TREND(Calibration!$A$2:$A$4,Calibration!$D$2:$D$4,G2)</f>
        <v>593.52417915562046</v>
      </c>
      <c r="N2" s="2">
        <f>AVERAGE(J2:J121)</f>
        <v>382.71638913621064</v>
      </c>
    </row>
    <row r="3" spans="1:14" x14ac:dyDescent="0.25">
      <c r="A3">
        <v>5080</v>
      </c>
      <c r="B3">
        <v>14.27900028</v>
      </c>
      <c r="C3">
        <v>0.59299999000000003</v>
      </c>
      <c r="D3">
        <v>404.00601196000002</v>
      </c>
      <c r="E3">
        <v>2.0910000800000001</v>
      </c>
      <c r="F3">
        <v>9.9000003020963209E+37</v>
      </c>
      <c r="G3">
        <v>1.5607000600000001</v>
      </c>
      <c r="H3">
        <v>1266.5600585899999</v>
      </c>
      <c r="J3" s="2">
        <f>TREND(Calibration!$A$2:$A$4,Calibration!$B$2:$B$4,C3)</f>
        <v>387.69631571724915</v>
      </c>
      <c r="K3" s="2">
        <f>TREND(Calibration!$A$2:$A$4,Calibration!$C$2:$C$4,E3)</f>
        <v>822.90690667892761</v>
      </c>
      <c r="L3" s="2">
        <f>TREND(Calibration!$A$2:$A$4,Calibration!$D$2:$D$4,G3)</f>
        <v>592.15965715973084</v>
      </c>
    </row>
    <row r="4" spans="1:14" x14ac:dyDescent="0.25">
      <c r="A4">
        <v>10081</v>
      </c>
      <c r="B4">
        <v>14.32499981</v>
      </c>
      <c r="C4">
        <v>0.59189999000000004</v>
      </c>
      <c r="D4">
        <v>998.69598388999998</v>
      </c>
      <c r="E4">
        <v>2.0450999699999999</v>
      </c>
      <c r="F4">
        <v>9.9000003020963209E+37</v>
      </c>
      <c r="G4">
        <v>1.5634000299999999</v>
      </c>
      <c r="H4">
        <v>9.9000003020963209E+37</v>
      </c>
      <c r="J4" s="2">
        <f>TREND(Calibration!$A$2:$A$4,Calibration!$B$2:$B$4,C4)</f>
        <v>387.01688310817565</v>
      </c>
      <c r="K4" s="2">
        <f>TREND(Calibration!$A$2:$A$4,Calibration!$C$2:$C$4,E4)</f>
        <v>804.39100068104972</v>
      </c>
      <c r="L4" s="2">
        <f>TREND(Calibration!$A$2:$A$4,Calibration!$D$2:$D$4,G4)</f>
        <v>593.27608875816168</v>
      </c>
    </row>
    <row r="5" spans="1:14" x14ac:dyDescent="0.25">
      <c r="A5">
        <v>15098</v>
      </c>
      <c r="B5">
        <v>14.44200039</v>
      </c>
      <c r="C5">
        <v>0.59729999</v>
      </c>
      <c r="D5">
        <v>1024.32299805</v>
      </c>
      <c r="E5">
        <v>1.51970005</v>
      </c>
      <c r="F5">
        <v>1202.04003906</v>
      </c>
      <c r="G5">
        <v>1.5613000399999999</v>
      </c>
      <c r="H5">
        <v>9.9000003020963209E+37</v>
      </c>
      <c r="J5" s="2">
        <f>TREND(Calibration!$A$2:$A$4,Calibration!$B$2:$B$4,C5)</f>
        <v>390.35227955271836</v>
      </c>
      <c r="K5" s="2">
        <f>TREND(Calibration!$A$2:$A$4,Calibration!$C$2:$C$4,E5)</f>
        <v>592.4469436839629</v>
      </c>
      <c r="L5" s="2">
        <f>TREND(Calibration!$A$2:$A$4,Calibration!$D$2:$D$4,G5)</f>
        <v>592.40774755718951</v>
      </c>
    </row>
    <row r="6" spans="1:14" x14ac:dyDescent="0.25">
      <c r="A6">
        <v>20082</v>
      </c>
      <c r="B6">
        <v>14.5</v>
      </c>
      <c r="C6">
        <v>0.58969998000000001</v>
      </c>
      <c r="D6">
        <v>9.9000003020963209E+37</v>
      </c>
      <c r="E6">
        <v>1.8971999900000001</v>
      </c>
      <c r="F6">
        <v>1217.4899902300001</v>
      </c>
      <c r="G6">
        <v>1.5661</v>
      </c>
      <c r="H6">
        <v>9.9000003020963209E+37</v>
      </c>
      <c r="J6" s="2">
        <f>TREND(Calibration!$A$2:$A$4,Calibration!$B$2:$B$4,C6)</f>
        <v>385.65801171336847</v>
      </c>
      <c r="K6" s="2">
        <f>TREND(Calibration!$A$2:$A$4,Calibration!$C$2:$C$4,E6)</f>
        <v>744.7287879593805</v>
      </c>
      <c r="L6" s="2">
        <f>TREND(Calibration!$A$2:$A$4,Calibration!$D$2:$D$4,G6)</f>
        <v>594.39252035659274</v>
      </c>
    </row>
    <row r="7" spans="1:14" x14ac:dyDescent="0.25">
      <c r="A7">
        <v>25082</v>
      </c>
      <c r="B7">
        <v>14.60400009</v>
      </c>
      <c r="C7">
        <v>0.59780001999999999</v>
      </c>
      <c r="D7">
        <v>326.71099853999999</v>
      </c>
      <c r="E7">
        <v>1.9533</v>
      </c>
      <c r="F7">
        <v>9.9000003020963209E+37</v>
      </c>
      <c r="G7">
        <v>1.5677000299999999</v>
      </c>
      <c r="H7">
        <v>1326.80895996</v>
      </c>
      <c r="J7" s="2">
        <f>TREND(Calibration!$A$2:$A$4,Calibration!$B$2:$B$4,C7)</f>
        <v>390.66113108682293</v>
      </c>
      <c r="K7" s="2">
        <f>TREND(Calibration!$A$2:$A$4,Calibration!$C$2:$C$4,E7)</f>
        <v>767.35928953421353</v>
      </c>
      <c r="L7" s="2">
        <f>TREND(Calibration!$A$2:$A$4,Calibration!$D$2:$D$4,G7)</f>
        <v>595.05412920796414</v>
      </c>
    </row>
    <row r="8" spans="1:14" x14ac:dyDescent="0.25">
      <c r="A8">
        <v>30087</v>
      </c>
      <c r="B8">
        <v>14.53299999</v>
      </c>
      <c r="C8">
        <v>0.60000001999999997</v>
      </c>
      <c r="D8">
        <v>1330.1450195299999</v>
      </c>
      <c r="E8">
        <v>1.82430005</v>
      </c>
      <c r="F8">
        <v>837.82202147999999</v>
      </c>
      <c r="G8">
        <v>1.56289995</v>
      </c>
      <c r="H8">
        <v>9.9000003020963209E+37</v>
      </c>
      <c r="J8" s="2">
        <f>TREND(Calibration!$A$2:$A$4,Calibration!$B$2:$B$4,C8)</f>
        <v>392.01999630496994</v>
      </c>
      <c r="K8" s="2">
        <f>TREND(Calibration!$A$2:$A$4,Calibration!$C$2:$C$4,E8)</f>
        <v>715.32126723032479</v>
      </c>
      <c r="L8" s="2">
        <f>TREND(Calibration!$A$2:$A$4,Calibration!$D$2:$D$4,G8)</f>
        <v>593.06930678882748</v>
      </c>
    </row>
    <row r="9" spans="1:14" x14ac:dyDescent="0.25">
      <c r="A9">
        <v>35086</v>
      </c>
      <c r="B9">
        <v>14.43900013</v>
      </c>
      <c r="C9">
        <v>0.59670000999999995</v>
      </c>
      <c r="D9">
        <v>772.34802246000004</v>
      </c>
      <c r="E9">
        <v>1.8992999800000001</v>
      </c>
      <c r="F9">
        <v>895.46801758000004</v>
      </c>
      <c r="G9">
        <v>1.56719995</v>
      </c>
      <c r="H9">
        <v>9.9000003020963209E+37</v>
      </c>
      <c r="J9" s="2">
        <f>TREND(Calibration!$A$2:$A$4,Calibration!$B$2:$B$4,C9)</f>
        <v>389.98169230108931</v>
      </c>
      <c r="K9" s="2">
        <f>TREND(Calibration!$A$2:$A$4,Calibration!$C$2:$C$4,E9)</f>
        <v>745.57591484941372</v>
      </c>
      <c r="L9" s="2">
        <f>TREND(Calibration!$A$2:$A$4,Calibration!$D$2:$D$4,G9)</f>
        <v>594.84734723862994</v>
      </c>
    </row>
    <row r="10" spans="1:14" x14ac:dyDescent="0.25">
      <c r="A10">
        <v>40086</v>
      </c>
      <c r="B10">
        <v>14.38399982</v>
      </c>
      <c r="C10">
        <v>0.6038</v>
      </c>
      <c r="D10">
        <v>800.01098633000004</v>
      </c>
      <c r="E10">
        <v>1.9533</v>
      </c>
      <c r="F10">
        <v>823.22802734000004</v>
      </c>
      <c r="G10">
        <v>1.56500006</v>
      </c>
      <c r="H10">
        <v>9.9000003020963209E+37</v>
      </c>
      <c r="J10" s="2">
        <f>TREND(Calibration!$A$2:$A$4,Calibration!$B$2:$B$4,C10)</f>
        <v>394.36711478299469</v>
      </c>
      <c r="K10" s="2">
        <f>TREND(Calibration!$A$2:$A$4,Calibration!$C$2:$C$4,E10)</f>
        <v>767.35928953421353</v>
      </c>
      <c r="L10" s="2">
        <f>TREND(Calibration!$A$2:$A$4,Calibration!$D$2:$D$4,G10)</f>
        <v>593.9376976095333</v>
      </c>
    </row>
    <row r="11" spans="1:14" x14ac:dyDescent="0.25">
      <c r="A11">
        <v>45088</v>
      </c>
      <c r="B11">
        <v>14.315999980000001</v>
      </c>
      <c r="C11">
        <v>0.62970000999999998</v>
      </c>
      <c r="D11">
        <v>913.59301758000004</v>
      </c>
      <c r="E11">
        <v>1.86580002</v>
      </c>
      <c r="F11">
        <v>951.65301513999998</v>
      </c>
      <c r="G11">
        <v>1.5709999800000001</v>
      </c>
      <c r="H11">
        <v>9.9000003020963209E+37</v>
      </c>
      <c r="J11" s="2">
        <f>TREND(Calibration!$A$2:$A$4,Calibration!$B$2:$B$4,C11)</f>
        <v>410.36467057329497</v>
      </c>
      <c r="K11" s="2">
        <f>TREND(Calibration!$A$2:$A$4,Calibration!$C$2:$C$4,E11)</f>
        <v>732.0621757692096</v>
      </c>
      <c r="L11" s="2">
        <f>TREND(Calibration!$A$2:$A$4,Calibration!$D$2:$D$4,G11)</f>
        <v>596.41865120385387</v>
      </c>
    </row>
    <row r="12" spans="1:14" x14ac:dyDescent="0.25">
      <c r="A12">
        <v>50088</v>
      </c>
      <c r="B12">
        <v>14.227999690000001</v>
      </c>
      <c r="C12">
        <v>0.61830001999999995</v>
      </c>
      <c r="D12">
        <v>9.9000003020963209E+37</v>
      </c>
      <c r="E12">
        <v>1.86150002</v>
      </c>
      <c r="F12">
        <v>740.46600341999999</v>
      </c>
      <c r="G12">
        <v>1.57210004</v>
      </c>
      <c r="H12">
        <v>9.9000003020963209E+37</v>
      </c>
      <c r="J12" s="2">
        <f>TREND(Calibration!$A$2:$A$4,Calibration!$B$2:$B$4,C12)</f>
        <v>403.32328425592033</v>
      </c>
      <c r="K12" s="2">
        <f>TREND(Calibration!$A$2:$A$4,Calibration!$C$2:$C$4,E12)</f>
        <v>730.32757435342046</v>
      </c>
      <c r="L12" s="2">
        <f>TREND(Calibration!$A$2:$A$4,Calibration!$D$2:$D$4,G12)</f>
        <v>596.87352357064685</v>
      </c>
    </row>
    <row r="13" spans="1:14" x14ac:dyDescent="0.25">
      <c r="A13">
        <v>55088</v>
      </c>
      <c r="B13">
        <v>14.225000380000001</v>
      </c>
      <c r="C13">
        <v>0.61350000000000005</v>
      </c>
      <c r="D13">
        <v>847.28997803000004</v>
      </c>
      <c r="E13">
        <v>1.83560002</v>
      </c>
      <c r="F13">
        <v>943.00701904000005</v>
      </c>
      <c r="G13">
        <v>1.5748000099999999</v>
      </c>
      <c r="H13">
        <v>9.9000003020963209E+37</v>
      </c>
      <c r="J13" s="2">
        <f>TREND(Calibration!$A$2:$A$4,Calibration!$B$2:$B$4,C13)</f>
        <v>400.35847506300672</v>
      </c>
      <c r="K13" s="2">
        <f>TREND(Calibration!$A$2:$A$4,Calibration!$C$2:$C$4,E13)</f>
        <v>719.8796262908769</v>
      </c>
      <c r="L13" s="2">
        <f>TREND(Calibration!$A$2:$A$4,Calibration!$D$2:$D$4,G13)</f>
        <v>597.9899551690778</v>
      </c>
    </row>
    <row r="14" spans="1:14" x14ac:dyDescent="0.25">
      <c r="A14">
        <v>60088</v>
      </c>
      <c r="B14">
        <v>14.303000450000001</v>
      </c>
      <c r="C14">
        <v>0.60860002000000002</v>
      </c>
      <c r="D14">
        <v>834.46002196999996</v>
      </c>
      <c r="E14">
        <v>1.8502000599999999</v>
      </c>
      <c r="F14">
        <v>878.31201171999999</v>
      </c>
      <c r="G14">
        <v>1.57149994</v>
      </c>
      <c r="H14">
        <v>9.9000003020963209E+37</v>
      </c>
      <c r="J14" s="2">
        <f>TREND(Calibration!$A$2:$A$4,Calibration!$B$2:$B$4,C14)</f>
        <v>397.33192397590841</v>
      </c>
      <c r="K14" s="2">
        <f>TREND(Calibration!$A$2:$A$4,Calibration!$C$2:$C$4,E14)</f>
        <v>725.76921932682512</v>
      </c>
      <c r="L14" s="2">
        <f>TREND(Calibration!$A$2:$A$4,Calibration!$D$2:$D$4,G14)</f>
        <v>596.62538355345464</v>
      </c>
    </row>
    <row r="15" spans="1:14" x14ac:dyDescent="0.25">
      <c r="A15">
        <v>65089</v>
      </c>
      <c r="B15">
        <v>14.494999890000001</v>
      </c>
      <c r="C15">
        <v>0.60750002000000003</v>
      </c>
      <c r="D15">
        <v>9.9000003020963209E+37</v>
      </c>
      <c r="E15">
        <v>1.8339999899999999</v>
      </c>
      <c r="F15">
        <v>564.85900878999996</v>
      </c>
      <c r="G15">
        <v>1.5785000300000001</v>
      </c>
      <c r="H15">
        <v>9.9000003020963209E+37</v>
      </c>
      <c r="J15" s="2">
        <f>TREND(Calibration!$A$2:$A$4,Calibration!$B$2:$B$4,C15)</f>
        <v>396.65249136683491</v>
      </c>
      <c r="K15" s="2">
        <f>TREND(Calibration!$A$2:$A$4,Calibration!$C$2:$C$4,E15)</f>
        <v>719.2341811040618</v>
      </c>
      <c r="L15" s="2">
        <f>TREND(Calibration!$A$2:$A$4,Calibration!$D$2:$D$4,G15)</f>
        <v>599.5199052214216</v>
      </c>
    </row>
    <row r="16" spans="1:14" x14ac:dyDescent="0.25">
      <c r="A16">
        <v>70089</v>
      </c>
      <c r="B16">
        <v>14.614999770000001</v>
      </c>
      <c r="C16">
        <v>0.59729999</v>
      </c>
      <c r="D16">
        <v>788.18103026999995</v>
      </c>
      <c r="E16">
        <v>1.87989998</v>
      </c>
      <c r="F16">
        <v>878.59197998000002</v>
      </c>
      <c r="G16">
        <v>1.58179998</v>
      </c>
      <c r="H16">
        <v>9.9000003020963209E+37</v>
      </c>
      <c r="J16" s="2">
        <f>TREND(Calibration!$A$2:$A$4,Calibration!$B$2:$B$4,C16)</f>
        <v>390.35227955271836</v>
      </c>
      <c r="K16" s="2">
        <f>TREND(Calibration!$A$2:$A$4,Calibration!$C$2:$C$4,E16)</f>
        <v>737.75003869445834</v>
      </c>
      <c r="L16" s="2">
        <f>TREND(Calibration!$A$2:$A$4,Calibration!$D$2:$D$4,G16)</f>
        <v>600.88442721731121</v>
      </c>
    </row>
    <row r="17" spans="1:12" x14ac:dyDescent="0.25">
      <c r="A17">
        <v>75090</v>
      </c>
      <c r="B17">
        <v>14.692999840000001</v>
      </c>
      <c r="C17">
        <v>0.60650002999999997</v>
      </c>
      <c r="D17">
        <v>1073.5930175799999</v>
      </c>
      <c r="E17">
        <v>2.02139997</v>
      </c>
      <c r="F17">
        <v>985.61297606999995</v>
      </c>
      <c r="G17">
        <v>1.5887999500000001</v>
      </c>
      <c r="H17">
        <v>9.9000003020963209E+37</v>
      </c>
      <c r="J17" s="2">
        <f>TREND(Calibration!$A$2:$A$4,Calibration!$B$2:$B$4,C17)</f>
        <v>396.03483153524633</v>
      </c>
      <c r="K17" s="2">
        <f>TREND(Calibration!$A$2:$A$4,Calibration!$C$2:$C$4,E17)</f>
        <v>794.83052311030519</v>
      </c>
      <c r="L17" s="2">
        <f>TREND(Calibration!$A$2:$A$4,Calibration!$D$2:$D$4,G17)</f>
        <v>603.77889926554474</v>
      </c>
    </row>
    <row r="18" spans="1:12" x14ac:dyDescent="0.25">
      <c r="A18">
        <v>80091</v>
      </c>
      <c r="B18">
        <v>14.649999619999999</v>
      </c>
      <c r="C18">
        <v>0.59299999000000003</v>
      </c>
      <c r="D18">
        <v>1273.92700195</v>
      </c>
      <c r="E18">
        <v>1.98029995</v>
      </c>
      <c r="F18">
        <v>945.71197510000002</v>
      </c>
      <c r="G18">
        <v>1.5882999900000001</v>
      </c>
      <c r="H18">
        <v>9.9000003020963209E+37</v>
      </c>
      <c r="J18" s="2">
        <f>TREND(Calibration!$A$2:$A$4,Calibration!$B$2:$B$4,C18)</f>
        <v>387.69631571724915</v>
      </c>
      <c r="K18" s="2">
        <f>TREND(Calibration!$A$2:$A$4,Calibration!$C$2:$C$4,E18)</f>
        <v>778.2509526728727</v>
      </c>
      <c r="L18" s="2">
        <f>TREND(Calibration!$A$2:$A$4,Calibration!$D$2:$D$4,G18)</f>
        <v>603.57216691594397</v>
      </c>
    </row>
    <row r="19" spans="1:12" x14ac:dyDescent="0.25">
      <c r="A19">
        <v>85090</v>
      </c>
      <c r="B19">
        <v>14.57499981</v>
      </c>
      <c r="C19">
        <v>0.59079999000000005</v>
      </c>
      <c r="D19">
        <v>851.42797852000001</v>
      </c>
      <c r="E19">
        <v>1.8690999699999999</v>
      </c>
      <c r="F19">
        <v>883.35498046999999</v>
      </c>
      <c r="G19">
        <v>1.5882999900000001</v>
      </c>
      <c r="H19">
        <v>9.9000003020963209E+37</v>
      </c>
      <c r="J19" s="2">
        <f>TREND(Calibration!$A$2:$A$4,Calibration!$B$2:$B$4,C19)</f>
        <v>386.33745049910209</v>
      </c>
      <c r="K19" s="2">
        <f>TREND(Calibration!$A$2:$A$4,Calibration!$C$2:$C$4,E19)</f>
        <v>733.39336133712425</v>
      </c>
      <c r="L19" s="2">
        <f>TREND(Calibration!$A$2:$A$4,Calibration!$D$2:$D$4,G19)</f>
        <v>603.57216691594397</v>
      </c>
    </row>
    <row r="20" spans="1:12" x14ac:dyDescent="0.25">
      <c r="A20">
        <v>90090</v>
      </c>
      <c r="B20">
        <v>14.449000359999999</v>
      </c>
      <c r="C20">
        <v>0.59350002000000002</v>
      </c>
      <c r="D20">
        <v>1191.5</v>
      </c>
      <c r="E20">
        <v>1.8782999499999999</v>
      </c>
      <c r="F20">
        <v>679.64501953000001</v>
      </c>
      <c r="G20">
        <v>1.5915000399999999</v>
      </c>
      <c r="H20">
        <v>9.9000003020963209E+37</v>
      </c>
      <c r="J20" s="2">
        <f>TREND(Calibration!$A$2:$A$4,Calibration!$B$2:$B$4,C20)</f>
        <v>388.00516725135373</v>
      </c>
      <c r="K20" s="2">
        <f>TREND(Calibration!$A$2:$A$4,Calibration!$C$2:$C$4,E20)</f>
        <v>737.10459350764313</v>
      </c>
      <c r="L20" s="2">
        <f>TREND(Calibration!$A$2:$A$4,Calibration!$D$2:$D$4,G20)</f>
        <v>604.89538048370912</v>
      </c>
    </row>
    <row r="21" spans="1:12" x14ac:dyDescent="0.25">
      <c r="A21">
        <v>95090</v>
      </c>
      <c r="B21">
        <v>14.319000239999999</v>
      </c>
      <c r="C21">
        <v>0.59890001999999998</v>
      </c>
      <c r="D21">
        <v>1236.1779785199999</v>
      </c>
      <c r="E21">
        <v>1.8512999999999999</v>
      </c>
      <c r="F21">
        <v>600.88500977000001</v>
      </c>
      <c r="G21">
        <v>1.59200001</v>
      </c>
      <c r="H21">
        <v>9.9000003020963209E+37</v>
      </c>
      <c r="J21" s="2">
        <f>TREND(Calibration!$A$2:$A$4,Calibration!$B$2:$B$4,C21)</f>
        <v>391.34056369589644</v>
      </c>
      <c r="K21" s="2">
        <f>TREND(Calibration!$A$2:$A$4,Calibration!$C$2:$C$4,E21)</f>
        <v>726.21293036898396</v>
      </c>
      <c r="L21" s="2">
        <f>TREND(Calibration!$A$2:$A$4,Calibration!$D$2:$D$4,G21)</f>
        <v>605.10211696828765</v>
      </c>
    </row>
    <row r="22" spans="1:12" x14ac:dyDescent="0.25">
      <c r="A22">
        <v>100091</v>
      </c>
      <c r="B22">
        <v>14.26399994</v>
      </c>
      <c r="C22">
        <v>0.59840000000000004</v>
      </c>
      <c r="D22">
        <v>1288.4880371100001</v>
      </c>
      <c r="E22">
        <v>1.9457999500000001</v>
      </c>
      <c r="F22">
        <v>493.76901244999999</v>
      </c>
      <c r="G22">
        <v>1.59099996</v>
      </c>
      <c r="H22">
        <v>9.9000003020963209E+37</v>
      </c>
      <c r="J22" s="2">
        <f>TREND(Calibration!$A$2:$A$4,Calibration!$B$2:$B$4,C22)</f>
        <v>391.03171833845198</v>
      </c>
      <c r="K22" s="2">
        <f>TREND(Calibration!$A$2:$A$4,Calibration!$C$2:$C$4,E22)</f>
        <v>764.33380177875097</v>
      </c>
      <c r="L22" s="2">
        <f>TREND(Calibration!$A$2:$A$4,Calibration!$D$2:$D$4,G22)</f>
        <v>604.68859851437492</v>
      </c>
    </row>
    <row r="23" spans="1:12" x14ac:dyDescent="0.25">
      <c r="A23">
        <v>105091</v>
      </c>
      <c r="B23">
        <v>14.25800037</v>
      </c>
      <c r="C23">
        <v>0.59840000000000004</v>
      </c>
      <c r="D23">
        <v>1172.3919677700001</v>
      </c>
      <c r="E23">
        <v>1.8684999900000001</v>
      </c>
      <c r="F23">
        <v>666.54699706999997</v>
      </c>
      <c r="G23">
        <v>1.5585999500000001</v>
      </c>
      <c r="H23">
        <v>9.9000003020963209E+37</v>
      </c>
      <c r="J23" s="2">
        <f>TREND(Calibration!$A$2:$A$4,Calibration!$B$2:$B$4,C23)</f>
        <v>391.03171833845198</v>
      </c>
      <c r="K23" s="2">
        <f>TREND(Calibration!$A$2:$A$4,Calibration!$C$2:$C$4,E23)</f>
        <v>733.15133199818365</v>
      </c>
      <c r="L23" s="2">
        <f>TREND(Calibration!$A$2:$A$4,Calibration!$D$2:$D$4,G23)</f>
        <v>591.29126633902513</v>
      </c>
    </row>
    <row r="24" spans="1:12" x14ac:dyDescent="0.25">
      <c r="A24">
        <v>110091</v>
      </c>
      <c r="B24">
        <v>14.338999749999999</v>
      </c>
      <c r="C24">
        <v>0.59780001999999999</v>
      </c>
      <c r="D24">
        <v>1331.4589843700001</v>
      </c>
      <c r="E24">
        <v>1.8702000400000001</v>
      </c>
      <c r="F24">
        <v>719.99700928000004</v>
      </c>
      <c r="G24">
        <v>1.55799997</v>
      </c>
      <c r="H24">
        <v>9.9000003020963209E+37</v>
      </c>
      <c r="J24" s="2">
        <f>TREND(Calibration!$A$2:$A$4,Calibration!$B$2:$B$4,C24)</f>
        <v>390.66113108682293</v>
      </c>
      <c r="K24" s="2">
        <f>TREND(Calibration!$A$2:$A$4,Calibration!$C$2:$C$4,E24)</f>
        <v>733.83712482072133</v>
      </c>
      <c r="L24" s="2">
        <f>TREND(Calibration!$A$2:$A$4,Calibration!$D$2:$D$4,G24)</f>
        <v>591.04317594156635</v>
      </c>
    </row>
    <row r="25" spans="1:12" x14ac:dyDescent="0.25">
      <c r="A25">
        <v>115091</v>
      </c>
      <c r="B25">
        <v>14.50300026</v>
      </c>
      <c r="C25">
        <v>0.59939998000000005</v>
      </c>
      <c r="D25">
        <v>1237.7239990200001</v>
      </c>
      <c r="E25">
        <v>1.8631000499999999</v>
      </c>
      <c r="F25">
        <v>981.10101318</v>
      </c>
      <c r="G25">
        <v>1.5575000000000001</v>
      </c>
      <c r="H25">
        <v>9.9000003020963209E+37</v>
      </c>
      <c r="J25" s="2">
        <f>TREND(Calibration!$A$2:$A$4,Calibration!$B$2:$B$4,C25)</f>
        <v>391.6493719933805</v>
      </c>
      <c r="K25" s="2">
        <f>TREND(Calibration!$A$2:$A$4,Calibration!$C$2:$C$4,E25)</f>
        <v>730.97301954023555</v>
      </c>
      <c r="L25" s="2">
        <f>TREND(Calibration!$A$2:$A$4,Calibration!$D$2:$D$4,G25)</f>
        <v>590.83643945698782</v>
      </c>
    </row>
    <row r="26" spans="1:12" x14ac:dyDescent="0.25">
      <c r="A26">
        <v>120092</v>
      </c>
      <c r="B26">
        <v>14.58699989</v>
      </c>
      <c r="C26">
        <v>0.58810001999999995</v>
      </c>
      <c r="D26">
        <v>9.9000003020963209E+37</v>
      </c>
      <c r="E26">
        <v>1.7793999899999999</v>
      </c>
      <c r="F26">
        <v>337.78298949999999</v>
      </c>
      <c r="G26">
        <v>1.56400001</v>
      </c>
      <c r="H26">
        <v>9.9000003020963209E+37</v>
      </c>
      <c r="J26" s="2">
        <f>TREND(Calibration!$A$2:$A$4,Calibration!$B$2:$B$4,C26)</f>
        <v>384.6697708068109</v>
      </c>
      <c r="K26" s="2">
        <f>TREND(Calibration!$A$2:$A$4,Calibration!$C$2:$C$4,E26)</f>
        <v>697.20877708032128</v>
      </c>
      <c r="L26" s="2">
        <f>TREND(Calibration!$A$2:$A$4,Calibration!$D$2:$D$4,G26)</f>
        <v>593.52417915562046</v>
      </c>
    </row>
    <row r="27" spans="1:12" x14ac:dyDescent="0.25">
      <c r="A27">
        <v>125092</v>
      </c>
      <c r="B27">
        <v>14.67099953</v>
      </c>
      <c r="C27">
        <v>0.59350002000000002</v>
      </c>
      <c r="D27">
        <v>601.01300048999997</v>
      </c>
      <c r="E27">
        <v>1.79349995</v>
      </c>
      <c r="F27">
        <v>921.82800293000003</v>
      </c>
      <c r="G27">
        <v>1.5687999699999999</v>
      </c>
      <c r="H27">
        <v>9.9000003020963209E+37</v>
      </c>
      <c r="J27" s="2">
        <f>TREND(Calibration!$A$2:$A$4,Calibration!$B$2:$B$4,C27)</f>
        <v>388.00516725135373</v>
      </c>
      <c r="K27" s="2">
        <f>TREND(Calibration!$A$2:$A$4,Calibration!$C$2:$C$4,E27)</f>
        <v>702.89664000557002</v>
      </c>
      <c r="L27" s="2">
        <f>TREND(Calibration!$A$2:$A$4,Calibration!$D$2:$D$4,G27)</f>
        <v>595.50895195502369</v>
      </c>
    </row>
    <row r="28" spans="1:12" x14ac:dyDescent="0.25">
      <c r="A28">
        <v>130092</v>
      </c>
      <c r="B28">
        <v>14.600999829999999</v>
      </c>
      <c r="C28">
        <v>0.59509999000000002</v>
      </c>
      <c r="D28">
        <v>943.66198729999996</v>
      </c>
      <c r="E28">
        <v>1.73459995</v>
      </c>
      <c r="F28">
        <v>1049.76794434</v>
      </c>
      <c r="G28">
        <v>1.57149994</v>
      </c>
      <c r="H28">
        <v>9.9000003020963209E+37</v>
      </c>
      <c r="J28" s="2">
        <f>TREND(Calibration!$A$2:$A$4,Calibration!$B$2:$B$4,C28)</f>
        <v>388.9934143345713</v>
      </c>
      <c r="K28" s="2">
        <f>TREND(Calibration!$A$2:$A$4,Calibration!$C$2:$C$4,E28)</f>
        <v>679.13663456604047</v>
      </c>
      <c r="L28" s="2">
        <f>TREND(Calibration!$A$2:$A$4,Calibration!$D$2:$D$4,G28)</f>
        <v>596.62538355345464</v>
      </c>
    </row>
    <row r="29" spans="1:12" x14ac:dyDescent="0.25">
      <c r="A29">
        <v>135092</v>
      </c>
      <c r="B29">
        <v>14.475000380000001</v>
      </c>
      <c r="C29">
        <v>0.59619999000000001</v>
      </c>
      <c r="D29">
        <v>1166.5510253899999</v>
      </c>
      <c r="E29">
        <v>1.7259999500000001</v>
      </c>
      <c r="F29">
        <v>1002.24902344</v>
      </c>
      <c r="G29">
        <v>1.56830001</v>
      </c>
      <c r="H29">
        <v>9.9000003020963209E+37</v>
      </c>
      <c r="J29" s="2">
        <f>TREND(Calibration!$A$2:$A$4,Calibration!$B$2:$B$4,C29)</f>
        <v>389.67284694364486</v>
      </c>
      <c r="K29" s="2">
        <f>TREND(Calibration!$A$2:$A$4,Calibration!$C$2:$C$4,E29)</f>
        <v>675.6674317344623</v>
      </c>
      <c r="L29" s="2">
        <f>TREND(Calibration!$A$2:$A$4,Calibration!$D$2:$D$4,G29)</f>
        <v>595.30221960542292</v>
      </c>
    </row>
    <row r="30" spans="1:12" x14ac:dyDescent="0.25">
      <c r="A30">
        <v>140092</v>
      </c>
      <c r="B30">
        <v>14.350999829999999</v>
      </c>
      <c r="C30">
        <v>0.59130000999999999</v>
      </c>
      <c r="D30">
        <v>1208.9439697299999</v>
      </c>
      <c r="E30">
        <v>1.72969997</v>
      </c>
      <c r="F30">
        <v>1085.58300781</v>
      </c>
      <c r="G30">
        <v>1.5801999600000001</v>
      </c>
      <c r="H30">
        <v>9.9000003020963209E+37</v>
      </c>
      <c r="J30" s="2">
        <f>TREND(Calibration!$A$2:$A$4,Calibration!$B$2:$B$4,C30)</f>
        <v>386.64629585654654</v>
      </c>
      <c r="K30" s="2">
        <f>TREND(Calibration!$A$2:$A$4,Calibration!$C$2:$C$4,E30)</f>
        <v>677.16000381131062</v>
      </c>
      <c r="L30" s="2">
        <f>TREND(Calibration!$A$2:$A$4,Calibration!$D$2:$D$4,G30)</f>
        <v>600.22282250091757</v>
      </c>
    </row>
    <row r="31" spans="1:12" x14ac:dyDescent="0.25">
      <c r="A31">
        <v>145092</v>
      </c>
      <c r="B31">
        <v>14.27099991</v>
      </c>
      <c r="C31">
        <v>0.58969998000000001</v>
      </c>
      <c r="D31">
        <v>1144.6789550799999</v>
      </c>
      <c r="E31">
        <v>1.76540005</v>
      </c>
      <c r="F31">
        <v>9.9000003020963209E+37</v>
      </c>
      <c r="G31">
        <v>1.57959998</v>
      </c>
      <c r="H31">
        <v>9.9000003020963209E+37</v>
      </c>
      <c r="J31" s="2">
        <f>TREND(Calibration!$A$2:$A$4,Calibration!$B$2:$B$4,C31)</f>
        <v>385.65801171336847</v>
      </c>
      <c r="K31" s="2">
        <f>TREND(Calibration!$A$2:$A$4,Calibration!$C$2:$C$4,E31)</f>
        <v>691.56126179079524</v>
      </c>
      <c r="L31" s="2">
        <f>TREND(Calibration!$A$2:$A$4,Calibration!$D$2:$D$4,G31)</f>
        <v>599.97473210345879</v>
      </c>
    </row>
    <row r="32" spans="1:12" x14ac:dyDescent="0.25">
      <c r="A32">
        <v>150092</v>
      </c>
      <c r="B32">
        <v>14.196999549999999</v>
      </c>
      <c r="C32">
        <v>0.57679999000000004</v>
      </c>
      <c r="D32">
        <v>1010.4400024399999</v>
      </c>
      <c r="E32">
        <v>1.7361999800000001</v>
      </c>
      <c r="F32">
        <v>9.9000003020963209E+37</v>
      </c>
      <c r="G32">
        <v>1.5726000099999999</v>
      </c>
      <c r="H32">
        <v>9.9000003020963209E+37</v>
      </c>
      <c r="J32" s="2">
        <f>TREND(Calibration!$A$2:$A$4,Calibration!$B$2:$B$4,C32)</f>
        <v>377.69012638362091</v>
      </c>
      <c r="K32" s="2">
        <f>TREND(Calibration!$A$2:$A$4,Calibration!$C$2:$C$4,E32)</f>
        <v>679.78207975285557</v>
      </c>
      <c r="L32" s="2">
        <f>TREND(Calibration!$A$2:$A$4,Calibration!$D$2:$D$4,G32)</f>
        <v>597.08026005522538</v>
      </c>
    </row>
    <row r="33" spans="1:12" x14ac:dyDescent="0.25">
      <c r="A33">
        <v>155092</v>
      </c>
      <c r="B33">
        <v>14.24400043</v>
      </c>
      <c r="C33">
        <v>0.58700001000000002</v>
      </c>
      <c r="D33">
        <v>496.38299561000002</v>
      </c>
      <c r="E33">
        <v>1.66760004</v>
      </c>
      <c r="F33">
        <v>9.9000003020963209E+37</v>
      </c>
      <c r="G33">
        <v>1.5709999800000001</v>
      </c>
      <c r="H33">
        <v>9.9000003020963209E+37</v>
      </c>
      <c r="J33" s="2">
        <f>TREND(Calibration!$A$2:$A$4,Calibration!$B$2:$B$4,C33)</f>
        <v>383.99033202107739</v>
      </c>
      <c r="K33" s="2">
        <f>TREND(Calibration!$A$2:$A$4,Calibration!$C$2:$C$4,E33)</f>
        <v>652.10916043958889</v>
      </c>
      <c r="L33" s="2">
        <f>TREND(Calibration!$A$2:$A$4,Calibration!$D$2:$D$4,G33)</f>
        <v>596.41865120385387</v>
      </c>
    </row>
    <row r="34" spans="1:12" x14ac:dyDescent="0.25">
      <c r="A34">
        <v>160093</v>
      </c>
      <c r="B34">
        <v>14.31299973</v>
      </c>
      <c r="C34">
        <v>0.57840002000000001</v>
      </c>
      <c r="D34">
        <v>1173.3210449200001</v>
      </c>
      <c r="E34">
        <v>1.64769995</v>
      </c>
      <c r="F34">
        <v>1293.3220214800001</v>
      </c>
      <c r="G34">
        <v>1.5742000300000001</v>
      </c>
      <c r="H34">
        <v>9.9000003020963209E+37</v>
      </c>
      <c r="J34" s="2">
        <f>TREND(Calibration!$A$2:$A$4,Calibration!$B$2:$B$4,C34)</f>
        <v>378.67841052679898</v>
      </c>
      <c r="K34" s="2">
        <f>TREND(Calibration!$A$2:$A$4,Calibration!$C$2:$C$4,E34)</f>
        <v>644.08155013997725</v>
      </c>
      <c r="L34" s="2">
        <f>TREND(Calibration!$A$2:$A$4,Calibration!$D$2:$D$4,G34)</f>
        <v>597.74186477161913</v>
      </c>
    </row>
    <row r="35" spans="1:12" x14ac:dyDescent="0.25">
      <c r="A35">
        <v>165093</v>
      </c>
      <c r="B35">
        <v>14.440999980000001</v>
      </c>
      <c r="C35">
        <v>0.57779997999999999</v>
      </c>
      <c r="D35">
        <v>685.22998046999999</v>
      </c>
      <c r="E35">
        <v>1.6050000200000001</v>
      </c>
      <c r="F35">
        <v>1125.1540527300001</v>
      </c>
      <c r="G35">
        <v>1.5699000400000001</v>
      </c>
      <c r="H35">
        <v>9.9000003020963209E+37</v>
      </c>
      <c r="J35" s="2">
        <f>TREND(Calibration!$A$2:$A$4,Calibration!$B$2:$B$4,C35)</f>
        <v>378.30778621520949</v>
      </c>
      <c r="K35" s="2">
        <f>TREND(Calibration!$A$2:$A$4,Calibration!$C$2:$C$4,E35)</f>
        <v>626.85658292321102</v>
      </c>
      <c r="L35" s="2">
        <f>TREND(Calibration!$A$2:$A$4,Calibration!$D$2:$D$4,G35)</f>
        <v>595.96382845679443</v>
      </c>
    </row>
    <row r="36" spans="1:12" x14ac:dyDescent="0.25">
      <c r="A36">
        <v>170094</v>
      </c>
      <c r="B36">
        <v>14.49199963</v>
      </c>
      <c r="C36">
        <v>0.57239996999999998</v>
      </c>
      <c r="D36">
        <v>585.83001708999996</v>
      </c>
      <c r="E36">
        <v>1.6045000599999999</v>
      </c>
      <c r="F36">
        <v>944.38201904000005</v>
      </c>
      <c r="G36">
        <v>1.56939995</v>
      </c>
      <c r="H36">
        <v>9.9000003020963209E+37</v>
      </c>
      <c r="J36" s="2">
        <f>TREND(Calibration!$A$2:$A$4,Calibration!$B$2:$B$4,C36)</f>
        <v>374.97238359400666</v>
      </c>
      <c r="K36" s="2">
        <f>TREND(Calibration!$A$2:$A$4,Calibration!$C$2:$C$4,E36)</f>
        <v>626.65490121999278</v>
      </c>
      <c r="L36" s="2">
        <f>TREND(Calibration!$A$2:$A$4,Calibration!$D$2:$D$4,G36)</f>
        <v>595.75704235248236</v>
      </c>
    </row>
    <row r="37" spans="1:12" x14ac:dyDescent="0.25">
      <c r="A37">
        <v>175094</v>
      </c>
      <c r="B37">
        <v>14.40400028</v>
      </c>
      <c r="C37">
        <v>0.57349998000000002</v>
      </c>
      <c r="D37">
        <v>986.06896973000005</v>
      </c>
      <c r="E37">
        <v>1.6584999600000001</v>
      </c>
      <c r="F37">
        <v>597.87701416000004</v>
      </c>
      <c r="G37">
        <v>1.56449997</v>
      </c>
      <c r="H37">
        <v>9.9000003020963209E+37</v>
      </c>
      <c r="J37" s="2">
        <f>TREND(Calibration!$A$2:$A$4,Calibration!$B$2:$B$4,C37)</f>
        <v>375.65182237974028</v>
      </c>
      <c r="K37" s="2">
        <f>TREND(Calibration!$A$2:$A$4,Calibration!$C$2:$C$4,E37)</f>
        <v>648.43822749731135</v>
      </c>
      <c r="L37" s="2">
        <f>TREND(Calibration!$A$2:$A$4,Calibration!$D$2:$D$4,G37)</f>
        <v>593.73091150522123</v>
      </c>
    </row>
    <row r="38" spans="1:12" x14ac:dyDescent="0.25">
      <c r="A38">
        <v>180094</v>
      </c>
      <c r="B38">
        <v>14.34399986</v>
      </c>
      <c r="C38">
        <v>0.57190001000000001</v>
      </c>
      <c r="D38">
        <v>568.03802489999998</v>
      </c>
      <c r="E38">
        <v>1.61899996</v>
      </c>
      <c r="F38">
        <v>893.86798095999995</v>
      </c>
      <c r="G38">
        <v>1.57149994</v>
      </c>
      <c r="H38">
        <v>9.9000003020963209E+37</v>
      </c>
      <c r="J38" s="2">
        <f>TREND(Calibration!$A$2:$A$4,Calibration!$B$2:$B$4,C38)</f>
        <v>374.66357529652265</v>
      </c>
      <c r="K38" s="2">
        <f>TREND(Calibration!$A$2:$A$4,Calibration!$C$2:$C$4,E38)</f>
        <v>632.50409821273706</v>
      </c>
      <c r="L38" s="2">
        <f>TREND(Calibration!$A$2:$A$4,Calibration!$D$2:$D$4,G38)</f>
        <v>596.62538355345464</v>
      </c>
    </row>
    <row r="39" spans="1:12" x14ac:dyDescent="0.25">
      <c r="A39">
        <v>185094</v>
      </c>
      <c r="B39">
        <v>14.288999560000001</v>
      </c>
      <c r="C39">
        <v>0.57889997999999998</v>
      </c>
      <c r="D39">
        <v>871.97601318</v>
      </c>
      <c r="E39">
        <v>1.6482000400000001</v>
      </c>
      <c r="F39">
        <v>938.99798583999996</v>
      </c>
      <c r="G39">
        <v>1.5726000099999999</v>
      </c>
      <c r="H39">
        <v>9.9000003020963209E+37</v>
      </c>
      <c r="J39" s="2">
        <f>TREND(Calibration!$A$2:$A$4,Calibration!$B$2:$B$4,C39)</f>
        <v>378.98721882428299</v>
      </c>
      <c r="K39" s="2">
        <f>TREND(Calibration!$A$2:$A$4,Calibration!$C$2:$C$4,E39)</f>
        <v>644.28328428463351</v>
      </c>
      <c r="L39" s="2">
        <f>TREND(Calibration!$A$2:$A$4,Calibration!$D$2:$D$4,G39)</f>
        <v>597.08026005522538</v>
      </c>
    </row>
    <row r="40" spans="1:12" x14ac:dyDescent="0.25">
      <c r="A40">
        <v>190094</v>
      </c>
      <c r="B40">
        <v>14.19799995</v>
      </c>
      <c r="C40">
        <v>0.57569999000000005</v>
      </c>
      <c r="D40">
        <v>1186.6159668</v>
      </c>
      <c r="E40">
        <v>1.6227999900000001</v>
      </c>
      <c r="F40">
        <v>878.50799560999997</v>
      </c>
      <c r="G40">
        <v>1.56500006</v>
      </c>
      <c r="H40">
        <v>9.9000003020963209E+37</v>
      </c>
      <c r="J40" s="2">
        <f>TREND(Calibration!$A$2:$A$4,Calibration!$B$2:$B$4,C40)</f>
        <v>377.01069377454741</v>
      </c>
      <c r="K40" s="2">
        <f>TREND(Calibration!$A$2:$A$4,Calibration!$C$2:$C$4,E40)</f>
        <v>634.03701389135131</v>
      </c>
      <c r="L40" s="2">
        <f>TREND(Calibration!$A$2:$A$4,Calibration!$D$2:$D$4,G40)</f>
        <v>593.9376976095333</v>
      </c>
    </row>
    <row r="41" spans="1:12" x14ac:dyDescent="0.25">
      <c r="A41">
        <v>195094</v>
      </c>
      <c r="B41">
        <v>14.161999700000001</v>
      </c>
      <c r="C41">
        <v>0.57889997999999998</v>
      </c>
      <c r="D41">
        <v>1216.56994629</v>
      </c>
      <c r="E41">
        <v>1.7135000199999999</v>
      </c>
      <c r="F41">
        <v>1370.2270507799999</v>
      </c>
      <c r="G41">
        <v>1.5677000299999999</v>
      </c>
      <c r="H41">
        <v>9.9000003020963209E+37</v>
      </c>
      <c r="J41" s="2">
        <f>TREND(Calibration!$A$2:$A$4,Calibration!$B$2:$B$4,C41)</f>
        <v>378.98721882428299</v>
      </c>
      <c r="K41" s="2">
        <f>TREND(Calibration!$A$2:$A$4,Calibration!$C$2:$C$4,E41)</f>
        <v>670.62501399602866</v>
      </c>
      <c r="L41" s="2">
        <f>TREND(Calibration!$A$2:$A$4,Calibration!$D$2:$D$4,G41)</f>
        <v>595.05412920796414</v>
      </c>
    </row>
    <row r="42" spans="1:12" x14ac:dyDescent="0.25">
      <c r="A42">
        <v>200094</v>
      </c>
      <c r="B42">
        <v>14.21700001</v>
      </c>
      <c r="C42">
        <v>0.57239996999999998</v>
      </c>
      <c r="D42">
        <v>1243.33496094</v>
      </c>
      <c r="E42">
        <v>1.6945999899999999</v>
      </c>
      <c r="F42">
        <v>9.9000003020963209E+37</v>
      </c>
      <c r="G42">
        <v>1.5677000299999999</v>
      </c>
      <c r="H42">
        <v>9.9000003020963209E+37</v>
      </c>
      <c r="J42" s="2">
        <f>TREND(Calibration!$A$2:$A$4,Calibration!$B$2:$B$4,C42)</f>
        <v>374.97238359400666</v>
      </c>
      <c r="K42" s="2">
        <f>TREND(Calibration!$A$2:$A$4,Calibration!$C$2:$C$4,E42)</f>
        <v>663.00082357824817</v>
      </c>
      <c r="L42" s="2">
        <f>TREND(Calibration!$A$2:$A$4,Calibration!$D$2:$D$4,G42)</f>
        <v>595.05412920796414</v>
      </c>
    </row>
    <row r="43" spans="1:12" x14ac:dyDescent="0.25">
      <c r="A43">
        <v>205104</v>
      </c>
      <c r="B43">
        <v>14.414999959999999</v>
      </c>
      <c r="C43">
        <v>0.56540000000000001</v>
      </c>
      <c r="D43">
        <v>932.78802489999998</v>
      </c>
      <c r="E43">
        <v>1.54830003</v>
      </c>
      <c r="F43">
        <v>1148.3640136700001</v>
      </c>
      <c r="G43">
        <v>1.56449997</v>
      </c>
      <c r="H43">
        <v>9.9000003020963209E+37</v>
      </c>
      <c r="J43" s="2">
        <f>TREND(Calibration!$A$2:$A$4,Calibration!$B$2:$B$4,C43)</f>
        <v>370.64874006624632</v>
      </c>
      <c r="K43" s="2">
        <f>TREND(Calibration!$A$2:$A$4,Calibration!$C$2:$C$4,E43)</f>
        <v>603.98405200943728</v>
      </c>
      <c r="L43" s="2">
        <f>TREND(Calibration!$A$2:$A$4,Calibration!$D$2:$D$4,G43)</f>
        <v>593.73091150522123</v>
      </c>
    </row>
    <row r="44" spans="1:12" x14ac:dyDescent="0.25">
      <c r="A44">
        <v>210095</v>
      </c>
      <c r="B44">
        <v>14.600000380000001</v>
      </c>
      <c r="C44">
        <v>0.57080001000000002</v>
      </c>
      <c r="D44">
        <v>747.63598633000004</v>
      </c>
      <c r="E44">
        <v>1.66760004</v>
      </c>
      <c r="F44">
        <v>831.20599364999998</v>
      </c>
      <c r="G44">
        <v>1.5666999800000001</v>
      </c>
      <c r="H44">
        <v>9.9000003020963209E+37</v>
      </c>
      <c r="J44" s="2">
        <f>TREND(Calibration!$A$2:$A$4,Calibration!$B$2:$B$4,C44)</f>
        <v>373.98414268744915</v>
      </c>
      <c r="K44" s="2">
        <f>TREND(Calibration!$A$2:$A$4,Calibration!$C$2:$C$4,E44)</f>
        <v>652.10916043958889</v>
      </c>
      <c r="L44" s="2">
        <f>TREND(Calibration!$A$2:$A$4,Calibration!$D$2:$D$4,G44)</f>
        <v>594.64061075405152</v>
      </c>
    </row>
    <row r="45" spans="1:12" x14ac:dyDescent="0.25">
      <c r="A45">
        <v>215094</v>
      </c>
      <c r="B45">
        <v>14.76599979</v>
      </c>
      <c r="C45">
        <v>0.56540000000000001</v>
      </c>
      <c r="D45">
        <v>573.12597656000003</v>
      </c>
      <c r="E45">
        <v>1.76859999</v>
      </c>
      <c r="F45">
        <v>859.19000243999994</v>
      </c>
      <c r="G45">
        <v>1.56449997</v>
      </c>
      <c r="H45">
        <v>9.9000003020963209E+37</v>
      </c>
      <c r="J45" s="2">
        <f>TREND(Calibration!$A$2:$A$4,Calibration!$B$2:$B$4,C45)</f>
        <v>370.64874006624632</v>
      </c>
      <c r="K45" s="2">
        <f>TREND(Calibration!$A$2:$A$4,Calibration!$C$2:$C$4,E45)</f>
        <v>692.85210375694408</v>
      </c>
      <c r="L45" s="2">
        <f>TREND(Calibration!$A$2:$A$4,Calibration!$D$2:$D$4,G45)</f>
        <v>593.73091150522123</v>
      </c>
    </row>
    <row r="46" spans="1:12" x14ac:dyDescent="0.25">
      <c r="A46">
        <v>220094</v>
      </c>
      <c r="B46">
        <v>14.774999619999999</v>
      </c>
      <c r="C46">
        <v>0.57779997999999999</v>
      </c>
      <c r="D46">
        <v>905.56298828000001</v>
      </c>
      <c r="E46">
        <v>1.7691999700000001</v>
      </c>
      <c r="F46">
        <v>987.00897216999999</v>
      </c>
      <c r="G46">
        <v>1.56719995</v>
      </c>
      <c r="H46">
        <v>9.9000003020963209E+37</v>
      </c>
      <c r="J46" s="2">
        <f>TREND(Calibration!$A$2:$A$4,Calibration!$B$2:$B$4,C46)</f>
        <v>378.30778621520949</v>
      </c>
      <c r="K46" s="2">
        <f>TREND(Calibration!$A$2:$A$4,Calibration!$C$2:$C$4,E46)</f>
        <v>693.09413309588479</v>
      </c>
      <c r="L46" s="2">
        <f>TREND(Calibration!$A$2:$A$4,Calibration!$D$2:$D$4,G46)</f>
        <v>594.84734723862994</v>
      </c>
    </row>
    <row r="47" spans="1:12" x14ac:dyDescent="0.25">
      <c r="A47">
        <v>225094</v>
      </c>
      <c r="B47">
        <v>14.652000429999999</v>
      </c>
      <c r="C47">
        <v>0.57029998000000004</v>
      </c>
      <c r="D47">
        <v>9.9000003020963209E+37</v>
      </c>
      <c r="E47">
        <v>1.66929996</v>
      </c>
      <c r="F47">
        <v>418.68600464000002</v>
      </c>
      <c r="G47">
        <v>1.57149994</v>
      </c>
      <c r="H47">
        <v>9.9000003020963209E+37</v>
      </c>
      <c r="J47" s="2">
        <f>TREND(Calibration!$A$2:$A$4,Calibration!$B$2:$B$4,C47)</f>
        <v>373.67529115334457</v>
      </c>
      <c r="K47" s="2">
        <f>TREND(Calibration!$A$2:$A$4,Calibration!$C$2:$C$4,E47)</f>
        <v>652.79490082068855</v>
      </c>
      <c r="L47" s="2">
        <f>TREND(Calibration!$A$2:$A$4,Calibration!$D$2:$D$4,G47)</f>
        <v>596.62538355345464</v>
      </c>
    </row>
    <row r="48" spans="1:12" x14ac:dyDescent="0.25">
      <c r="A48">
        <v>230094</v>
      </c>
      <c r="B48">
        <v>14.571000099999999</v>
      </c>
      <c r="C48">
        <v>0.59350002000000002</v>
      </c>
      <c r="D48">
        <v>626.45898437000005</v>
      </c>
      <c r="E48">
        <v>1.69089997</v>
      </c>
      <c r="F48">
        <v>1009.16497803</v>
      </c>
      <c r="G48">
        <v>1.5709999800000001</v>
      </c>
      <c r="H48">
        <v>9.9000003020963209E+37</v>
      </c>
      <c r="J48" s="2">
        <f>TREND(Calibration!$A$2:$A$4,Calibration!$B$2:$B$4,C48)</f>
        <v>388.00516725135373</v>
      </c>
      <c r="K48" s="2">
        <f>TREND(Calibration!$A$2:$A$4,Calibration!$C$2:$C$4,E48)</f>
        <v>661.50825150139974</v>
      </c>
      <c r="L48" s="2">
        <f>TREND(Calibration!$A$2:$A$4,Calibration!$D$2:$D$4,G48)</f>
        <v>596.41865120385387</v>
      </c>
    </row>
    <row r="49" spans="1:12" x14ac:dyDescent="0.25">
      <c r="A49">
        <v>235094</v>
      </c>
      <c r="B49">
        <v>14.463999749999999</v>
      </c>
      <c r="C49">
        <v>0.59299999000000003</v>
      </c>
      <c r="D49">
        <v>1131.6059570299999</v>
      </c>
      <c r="E49">
        <v>1.7287000400000001</v>
      </c>
      <c r="F49">
        <v>991.10498046999999</v>
      </c>
      <c r="G49">
        <v>1.5769000099999999</v>
      </c>
      <c r="H49">
        <v>9.9000003020963209E+37</v>
      </c>
      <c r="J49" s="2">
        <f>TREND(Calibration!$A$2:$A$4,Calibration!$B$2:$B$4,C49)</f>
        <v>387.69631571724915</v>
      </c>
      <c r="K49" s="2">
        <f>TREND(Calibration!$A$2:$A$4,Calibration!$C$2:$C$4,E49)</f>
        <v>676.75663637091759</v>
      </c>
      <c r="L49" s="2">
        <f>TREND(Calibration!$A$2:$A$4,Calibration!$D$2:$D$4,G49)</f>
        <v>598.85830050502784</v>
      </c>
    </row>
    <row r="50" spans="1:12" x14ac:dyDescent="0.25">
      <c r="A50">
        <v>240094</v>
      </c>
      <c r="B50">
        <v>14.376000400000001</v>
      </c>
      <c r="C50">
        <v>0.59729999</v>
      </c>
      <c r="D50">
        <v>1125.8699951200001</v>
      </c>
      <c r="E50">
        <v>1.6660000100000001</v>
      </c>
      <c r="F50">
        <v>1141.9110107399999</v>
      </c>
      <c r="G50">
        <v>1.57959998</v>
      </c>
      <c r="H50">
        <v>9.9000003020963209E+37</v>
      </c>
      <c r="J50" s="2">
        <f>TREND(Calibration!$A$2:$A$4,Calibration!$B$2:$B$4,C50)</f>
        <v>390.35227955271836</v>
      </c>
      <c r="K50" s="2">
        <f>TREND(Calibration!$A$2:$A$4,Calibration!$C$2:$C$4,E50)</f>
        <v>651.46371525277391</v>
      </c>
      <c r="L50" s="2">
        <f>TREND(Calibration!$A$2:$A$4,Calibration!$D$2:$D$4,G50)</f>
        <v>599.97473210345879</v>
      </c>
    </row>
    <row r="51" spans="1:12" x14ac:dyDescent="0.25">
      <c r="A51">
        <v>245094</v>
      </c>
      <c r="B51">
        <v>14.30799961</v>
      </c>
      <c r="C51">
        <v>0.59780001999999999</v>
      </c>
      <c r="D51">
        <v>1191.07299805</v>
      </c>
      <c r="E51">
        <v>1.66760004</v>
      </c>
      <c r="F51">
        <v>9.9000003020963209E+37</v>
      </c>
      <c r="G51">
        <v>1.57749999</v>
      </c>
      <c r="H51">
        <v>9.9000003020963209E+37</v>
      </c>
      <c r="J51" s="2">
        <f>TREND(Calibration!$A$2:$A$4,Calibration!$B$2:$B$4,C51)</f>
        <v>390.66113108682293</v>
      </c>
      <c r="K51" s="2">
        <f>TREND(Calibration!$A$2:$A$4,Calibration!$C$2:$C$4,E51)</f>
        <v>652.10916043958889</v>
      </c>
      <c r="L51" s="2">
        <f>TREND(Calibration!$A$2:$A$4,Calibration!$D$2:$D$4,G51)</f>
        <v>599.10639090248651</v>
      </c>
    </row>
    <row r="52" spans="1:12" x14ac:dyDescent="0.25">
      <c r="A52">
        <v>250094</v>
      </c>
      <c r="B52">
        <v>14.33699989</v>
      </c>
      <c r="C52">
        <v>0.59729999</v>
      </c>
      <c r="D52">
        <v>901.33599853999999</v>
      </c>
      <c r="E52">
        <v>1.61580002</v>
      </c>
      <c r="F52">
        <v>9.9000003020963209E+37</v>
      </c>
      <c r="G52">
        <v>1.57529998</v>
      </c>
      <c r="H52">
        <v>9.9000003020963209E+37</v>
      </c>
      <c r="J52" s="2">
        <f>TREND(Calibration!$A$2:$A$4,Calibration!$B$2:$B$4,C52)</f>
        <v>390.35227955271836</v>
      </c>
      <c r="K52" s="2">
        <f>TREND(Calibration!$A$2:$A$4,Calibration!$C$2:$C$4,E52)</f>
        <v>631.21325624658823</v>
      </c>
      <c r="L52" s="2">
        <f>TREND(Calibration!$A$2:$A$4,Calibration!$D$2:$D$4,G52)</f>
        <v>598.19669165365633</v>
      </c>
    </row>
    <row r="53" spans="1:12" x14ac:dyDescent="0.25">
      <c r="A53">
        <v>255094</v>
      </c>
      <c r="B53">
        <v>14.42199993</v>
      </c>
      <c r="C53">
        <v>0.58539998999999998</v>
      </c>
      <c r="D53">
        <v>1026.6810302700001</v>
      </c>
      <c r="E53">
        <v>1.625</v>
      </c>
      <c r="F53">
        <v>1351.2280273399999</v>
      </c>
      <c r="G53">
        <v>1.58389997</v>
      </c>
      <c r="H53">
        <v>9.9000003020963209E+37</v>
      </c>
      <c r="J53" s="2">
        <f>TREND(Calibration!$A$2:$A$4,Calibration!$B$2:$B$4,C53)</f>
        <v>383.00205405455932</v>
      </c>
      <c r="K53" s="2">
        <f>TREND(Calibration!$A$2:$A$4,Calibration!$C$2:$C$4,E53)</f>
        <v>634.92448841710711</v>
      </c>
      <c r="L53" s="2">
        <f>TREND(Calibration!$A$2:$A$4,Calibration!$D$2:$D$4,G53)</f>
        <v>601.75276841828349</v>
      </c>
    </row>
    <row r="54" spans="1:12" x14ac:dyDescent="0.25">
      <c r="A54">
        <v>260094</v>
      </c>
      <c r="B54">
        <v>14.51599979</v>
      </c>
      <c r="C54">
        <v>0.57569999000000005</v>
      </c>
      <c r="D54">
        <v>582.90100098000005</v>
      </c>
      <c r="E54">
        <v>1.5563999399999999</v>
      </c>
      <c r="F54">
        <v>1141.0670166</v>
      </c>
      <c r="G54">
        <v>1.5726000099999999</v>
      </c>
      <c r="H54">
        <v>9.9000003020963209E+37</v>
      </c>
      <c r="J54" s="2">
        <f>TREND(Calibration!$A$2:$A$4,Calibration!$B$2:$B$4,C54)</f>
        <v>377.01069377454741</v>
      </c>
      <c r="K54" s="2">
        <f>TREND(Calibration!$A$2:$A$4,Calibration!$C$2:$C$4,E54)</f>
        <v>607.25152069635908</v>
      </c>
      <c r="L54" s="2">
        <f>TREND(Calibration!$A$2:$A$4,Calibration!$D$2:$D$4,G54)</f>
        <v>597.08026005522538</v>
      </c>
    </row>
    <row r="55" spans="1:12" x14ac:dyDescent="0.25">
      <c r="A55">
        <v>265094</v>
      </c>
      <c r="B55">
        <v>14.60999966</v>
      </c>
      <c r="C55">
        <v>0.57840002000000001</v>
      </c>
      <c r="D55">
        <v>571.77502441000001</v>
      </c>
      <c r="E55">
        <v>1.6352000200000001</v>
      </c>
      <c r="F55">
        <v>895.47198486000002</v>
      </c>
      <c r="G55">
        <v>1.57640004</v>
      </c>
      <c r="H55">
        <v>9.9000003020963209E+37</v>
      </c>
      <c r="J55" s="2">
        <f>TREND(Calibration!$A$2:$A$4,Calibration!$B$2:$B$4,C55)</f>
        <v>378.67841052679898</v>
      </c>
      <c r="K55" s="2">
        <f>TREND(Calibration!$A$2:$A$4,Calibration!$C$2:$C$4,E55)</f>
        <v>639.03913240154372</v>
      </c>
      <c r="L55" s="2">
        <f>TREND(Calibration!$A$2:$A$4,Calibration!$D$2:$D$4,G55)</f>
        <v>598.65156402044931</v>
      </c>
    </row>
    <row r="56" spans="1:12" x14ac:dyDescent="0.25">
      <c r="A56">
        <v>270094</v>
      </c>
      <c r="B56">
        <v>14.571000099999999</v>
      </c>
      <c r="C56">
        <v>0.58160000999999995</v>
      </c>
      <c r="D56">
        <v>703.47998046999999</v>
      </c>
      <c r="E56">
        <v>1.58179998</v>
      </c>
      <c r="F56">
        <v>1099.4770507799999</v>
      </c>
      <c r="G56">
        <v>1.58609998</v>
      </c>
      <c r="H56">
        <v>9.9000003020963209E+37</v>
      </c>
      <c r="J56" s="2">
        <f>TREND(Calibration!$A$2:$A$4,Calibration!$B$2:$B$4,C56)</f>
        <v>380.65493557653457</v>
      </c>
      <c r="K56" s="2">
        <f>TREND(Calibration!$A$2:$A$4,Calibration!$C$2:$C$4,E56)</f>
        <v>617.49778705568463</v>
      </c>
      <c r="L56" s="2">
        <f>TREND(Calibration!$A$2:$A$4,Calibration!$D$2:$D$4,G56)</f>
        <v>602.66246766711367</v>
      </c>
    </row>
    <row r="57" spans="1:12" x14ac:dyDescent="0.25">
      <c r="A57">
        <v>275094</v>
      </c>
      <c r="B57">
        <v>14.522000309999999</v>
      </c>
      <c r="C57">
        <v>0.58219999</v>
      </c>
      <c r="D57">
        <v>995.97100829999999</v>
      </c>
      <c r="E57">
        <v>1.5865999500000001</v>
      </c>
      <c r="F57">
        <v>1047.2700195299999</v>
      </c>
      <c r="G57">
        <v>1.5829000499999999</v>
      </c>
      <c r="H57">
        <v>9.9000003020963209E+37</v>
      </c>
      <c r="J57" s="2">
        <f>TREND(Calibration!$A$2:$A$4,Calibration!$B$2:$B$4,C57)</f>
        <v>381.02552282816362</v>
      </c>
      <c r="K57" s="2">
        <f>TREND(Calibration!$A$2:$A$4,Calibration!$C$2:$C$4,E57)</f>
        <v>619.43407420864867</v>
      </c>
      <c r="L57" s="2">
        <f>TREND(Calibration!$A$2:$A$4,Calibration!$D$2:$D$4,G57)</f>
        <v>601.33930371908195</v>
      </c>
    </row>
    <row r="58" spans="1:12" x14ac:dyDescent="0.25">
      <c r="A58">
        <v>280094</v>
      </c>
      <c r="B58">
        <v>14.41899967</v>
      </c>
      <c r="C58">
        <v>0.58590001000000003</v>
      </c>
      <c r="D58">
        <v>1059.6779785199999</v>
      </c>
      <c r="E58">
        <v>1.58179998</v>
      </c>
      <c r="F58">
        <v>860.56402588000003</v>
      </c>
      <c r="G58">
        <v>1.5704</v>
      </c>
      <c r="H58">
        <v>9.9000003020963209E+37</v>
      </c>
      <c r="J58" s="2">
        <f>TREND(Calibration!$A$2:$A$4,Calibration!$B$2:$B$4,C58)</f>
        <v>383.31089941200383</v>
      </c>
      <c r="K58" s="2">
        <f>TREND(Calibration!$A$2:$A$4,Calibration!$C$2:$C$4,E58)</f>
        <v>617.49778705568463</v>
      </c>
      <c r="L58" s="2">
        <f>TREND(Calibration!$A$2:$A$4,Calibration!$D$2:$D$4,G58)</f>
        <v>596.1705608063952</v>
      </c>
    </row>
    <row r="59" spans="1:12" x14ac:dyDescent="0.25">
      <c r="A59">
        <v>285094</v>
      </c>
      <c r="B59">
        <v>14.34399986</v>
      </c>
      <c r="C59">
        <v>0.58109999000000001</v>
      </c>
      <c r="D59">
        <v>1296.3790283200001</v>
      </c>
      <c r="E59">
        <v>1.6335999999999999</v>
      </c>
      <c r="F59">
        <v>1021.10498047</v>
      </c>
      <c r="G59">
        <v>1.57149994</v>
      </c>
      <c r="H59">
        <v>9.9000003020963209E+37</v>
      </c>
      <c r="J59" s="2">
        <f>TREND(Calibration!$A$2:$A$4,Calibration!$B$2:$B$4,C59)</f>
        <v>380.34609021909012</v>
      </c>
      <c r="K59" s="2">
        <f>TREND(Calibration!$A$2:$A$4,Calibration!$C$2:$C$4,E59)</f>
        <v>638.39369124868529</v>
      </c>
      <c r="L59" s="2">
        <f>TREND(Calibration!$A$2:$A$4,Calibration!$D$2:$D$4,G59)</f>
        <v>596.62538355345464</v>
      </c>
    </row>
    <row r="60" spans="1:12" x14ac:dyDescent="0.25">
      <c r="A60">
        <v>290094</v>
      </c>
      <c r="B60">
        <v>14.3409996</v>
      </c>
      <c r="C60">
        <v>0.58050000999999996</v>
      </c>
      <c r="D60">
        <v>692.30798340000001</v>
      </c>
      <c r="E60">
        <v>1.6319999700000001</v>
      </c>
      <c r="F60">
        <v>9.9000003020963209E+37</v>
      </c>
      <c r="G60">
        <v>1.5730999699999999</v>
      </c>
      <c r="H60">
        <v>9.9000003020963209E+37</v>
      </c>
      <c r="J60" s="2">
        <f>TREND(Calibration!$A$2:$A$4,Calibration!$B$2:$B$4,C60)</f>
        <v>379.97550296746107</v>
      </c>
      <c r="K60" s="2">
        <f>TREND(Calibration!$A$2:$A$4,Calibration!$C$2:$C$4,E60)</f>
        <v>637.74824606187019</v>
      </c>
      <c r="L60" s="2">
        <f>TREND(Calibration!$A$2:$A$4,Calibration!$D$2:$D$4,G60)</f>
        <v>597.28699240482615</v>
      </c>
    </row>
    <row r="61" spans="1:12" x14ac:dyDescent="0.25">
      <c r="A61">
        <v>295094</v>
      </c>
      <c r="B61">
        <v>14.350999829999999</v>
      </c>
      <c r="C61">
        <v>0.57139998999999997</v>
      </c>
      <c r="D61">
        <v>9.9000003020963209E+37</v>
      </c>
      <c r="E61">
        <v>1.59909999</v>
      </c>
      <c r="F61">
        <v>1181.9649658200001</v>
      </c>
      <c r="G61">
        <v>1.5730999699999999</v>
      </c>
      <c r="H61">
        <v>9.9000003020963209E+37</v>
      </c>
      <c r="J61" s="2">
        <f>TREND(Calibration!$A$2:$A$4,Calibration!$B$2:$B$4,C61)</f>
        <v>374.35472993907814</v>
      </c>
      <c r="K61" s="2">
        <f>TREND(Calibration!$A$2:$A$4,Calibration!$C$2:$C$4,E61)</f>
        <v>624.47653632060678</v>
      </c>
      <c r="L61" s="2">
        <f>TREND(Calibration!$A$2:$A$4,Calibration!$D$2:$D$4,G61)</f>
        <v>597.28699240482615</v>
      </c>
    </row>
    <row r="62" spans="1:12" x14ac:dyDescent="0.25">
      <c r="A62">
        <v>300094</v>
      </c>
      <c r="B62">
        <v>14.38300037</v>
      </c>
      <c r="C62">
        <v>0.56330000999999996</v>
      </c>
      <c r="D62">
        <v>751.67199706999997</v>
      </c>
      <c r="E62">
        <v>1.56289995</v>
      </c>
      <c r="F62">
        <v>1030.0610351600001</v>
      </c>
      <c r="G62">
        <v>1.5785000300000001</v>
      </c>
      <c r="H62">
        <v>9.9000003020963209E+37</v>
      </c>
      <c r="J62" s="2">
        <f>TREND(Calibration!$A$2:$A$4,Calibration!$B$2:$B$4,C62)</f>
        <v>369.35164762558418</v>
      </c>
      <c r="K62" s="2">
        <f>TREND(Calibration!$A$2:$A$4,Calibration!$C$2:$C$4,E62)</f>
        <v>609.87359663790414</v>
      </c>
      <c r="L62" s="2">
        <f>TREND(Calibration!$A$2:$A$4,Calibration!$D$2:$D$4,G62)</f>
        <v>599.5199052214216</v>
      </c>
    </row>
    <row r="63" spans="1:12" x14ac:dyDescent="0.25">
      <c r="A63">
        <v>305095</v>
      </c>
      <c r="B63">
        <v>14.43299961</v>
      </c>
      <c r="C63">
        <v>0.56330000999999996</v>
      </c>
      <c r="D63">
        <v>650.70202637</v>
      </c>
      <c r="E63">
        <v>1.62390006</v>
      </c>
      <c r="F63">
        <v>796.75201416000004</v>
      </c>
      <c r="G63">
        <v>1.5769000099999999</v>
      </c>
      <c r="H63">
        <v>9.9000003020963209E+37</v>
      </c>
      <c r="J63" s="2">
        <f>TREND(Calibration!$A$2:$A$4,Calibration!$B$2:$B$4,C63)</f>
        <v>369.35164762558418</v>
      </c>
      <c r="K63" s="2">
        <f>TREND(Calibration!$A$2:$A$4,Calibration!$C$2:$C$4,E63)</f>
        <v>634.48077737494827</v>
      </c>
      <c r="L63" s="2">
        <f>TREND(Calibration!$A$2:$A$4,Calibration!$D$2:$D$4,G63)</f>
        <v>598.85830050502784</v>
      </c>
    </row>
    <row r="64" spans="1:12" x14ac:dyDescent="0.25">
      <c r="A64">
        <v>310095</v>
      </c>
      <c r="B64">
        <v>14.40699959</v>
      </c>
      <c r="C64">
        <v>0.55949998000000001</v>
      </c>
      <c r="D64">
        <v>438.15200806000001</v>
      </c>
      <c r="E64">
        <v>1.6276999700000001</v>
      </c>
      <c r="F64">
        <v>693.79199218999997</v>
      </c>
      <c r="G64">
        <v>1.57529998</v>
      </c>
      <c r="H64">
        <v>9.9000003020963209E+37</v>
      </c>
      <c r="J64" s="2">
        <f>TREND(Calibration!$A$2:$A$4,Calibration!$B$2:$B$4,C64)</f>
        <v>367.00449826425904</v>
      </c>
      <c r="K64" s="2">
        <f>TREND(Calibration!$A$2:$A$4,Calibration!$C$2:$C$4,E64)</f>
        <v>636.01364464608116</v>
      </c>
      <c r="L64" s="2">
        <f>TREND(Calibration!$A$2:$A$4,Calibration!$D$2:$D$4,G64)</f>
        <v>598.19669165365633</v>
      </c>
    </row>
    <row r="65" spans="1:12" x14ac:dyDescent="0.25">
      <c r="A65">
        <v>315094</v>
      </c>
      <c r="B65">
        <v>14.303999900000001</v>
      </c>
      <c r="C65">
        <v>0.57300001</v>
      </c>
      <c r="D65">
        <v>501.94000244</v>
      </c>
      <c r="E65">
        <v>1.7098</v>
      </c>
      <c r="F65">
        <v>1133.6970214800001</v>
      </c>
      <c r="G65">
        <v>1.5687999699999999</v>
      </c>
      <c r="H65">
        <v>9.9000003020963209E+37</v>
      </c>
      <c r="J65" s="2">
        <f>TREND(Calibration!$A$2:$A$4,Calibration!$B$2:$B$4,C65)</f>
        <v>375.34300790559615</v>
      </c>
      <c r="K65" s="2">
        <f>TREND(Calibration!$A$2:$A$4,Calibration!$C$2:$C$4,E65)</f>
        <v>669.13244191918034</v>
      </c>
      <c r="L65" s="2">
        <f>TREND(Calibration!$A$2:$A$4,Calibration!$D$2:$D$4,G65)</f>
        <v>595.50895195502369</v>
      </c>
    </row>
    <row r="66" spans="1:12" x14ac:dyDescent="0.25">
      <c r="A66">
        <v>320094</v>
      </c>
      <c r="B66">
        <v>14.194000239999999</v>
      </c>
      <c r="C66">
        <v>0.58700001000000002</v>
      </c>
      <c r="D66">
        <v>1076.3840332</v>
      </c>
      <c r="E66">
        <v>1.68649995</v>
      </c>
      <c r="F66">
        <v>963.55999756000006</v>
      </c>
      <c r="G66">
        <v>1.5704</v>
      </c>
      <c r="H66">
        <v>9.9000003020963209E+37</v>
      </c>
      <c r="J66" s="2">
        <f>TREND(Calibration!$A$2:$A$4,Calibration!$B$2:$B$4,C66)</f>
        <v>383.99033202107739</v>
      </c>
      <c r="K66" s="2">
        <f>TREND(Calibration!$A$2:$A$4,Calibration!$C$2:$C$4,E66)</f>
        <v>659.73330244988813</v>
      </c>
      <c r="L66" s="2">
        <f>TREND(Calibration!$A$2:$A$4,Calibration!$D$2:$D$4,G66)</f>
        <v>596.1705608063952</v>
      </c>
    </row>
    <row r="67" spans="1:12" x14ac:dyDescent="0.25">
      <c r="A67">
        <v>325095</v>
      </c>
      <c r="B67">
        <v>14.09599972</v>
      </c>
      <c r="C67">
        <v>0.58649998999999997</v>
      </c>
      <c r="D67">
        <v>9.9000003020963209E+37</v>
      </c>
      <c r="E67">
        <v>1.6881999999999999</v>
      </c>
      <c r="F67">
        <v>597.79400635000002</v>
      </c>
      <c r="G67">
        <v>1.57149994</v>
      </c>
      <c r="H67">
        <v>9.9000003020963209E+37</v>
      </c>
      <c r="J67" s="2">
        <f>TREND(Calibration!$A$2:$A$4,Calibration!$B$2:$B$4,C67)</f>
        <v>383.68148666363282</v>
      </c>
      <c r="K67" s="2">
        <f>TREND(Calibration!$A$2:$A$4,Calibration!$C$2:$C$4,E67)</f>
        <v>660.41909527242581</v>
      </c>
      <c r="L67" s="2">
        <f>TREND(Calibration!$A$2:$A$4,Calibration!$D$2:$D$4,G67)</f>
        <v>596.62538355345464</v>
      </c>
    </row>
    <row r="68" spans="1:12" x14ac:dyDescent="0.25">
      <c r="A68">
        <v>330096</v>
      </c>
      <c r="B68">
        <v>14.15799999</v>
      </c>
      <c r="C68">
        <v>0.60000001999999997</v>
      </c>
      <c r="D68">
        <v>476.24301147</v>
      </c>
      <c r="E68">
        <v>1.6914000499999999</v>
      </c>
      <c r="F68">
        <v>9.9000003020963209E+37</v>
      </c>
      <c r="G68">
        <v>1.58070004</v>
      </c>
      <c r="H68">
        <v>9.9000003020963209E+37</v>
      </c>
      <c r="J68" s="2">
        <f>TREND(Calibration!$A$2:$A$4,Calibration!$B$2:$B$4,C68)</f>
        <v>392.01999630496994</v>
      </c>
      <c r="K68" s="2">
        <f>TREND(Calibration!$A$2:$A$4,Calibration!$C$2:$C$4,E68)</f>
        <v>661.70998161209923</v>
      </c>
      <c r="L68" s="2">
        <f>TREND(Calibration!$A$2:$A$4,Calibration!$D$2:$D$4,G68)</f>
        <v>600.42960447025177</v>
      </c>
    </row>
    <row r="69" spans="1:12" x14ac:dyDescent="0.25">
      <c r="A69">
        <v>335106</v>
      </c>
      <c r="B69">
        <v>14.15499973</v>
      </c>
      <c r="C69">
        <v>0.58590001000000003</v>
      </c>
      <c r="D69">
        <v>1371.0649414100001</v>
      </c>
      <c r="E69">
        <v>1.75730002</v>
      </c>
      <c r="F69">
        <v>919.79101562000005</v>
      </c>
      <c r="G69">
        <v>1.58179998</v>
      </c>
      <c r="H69">
        <v>9.9000003020963209E+37</v>
      </c>
      <c r="J69" s="2">
        <f>TREND(Calibration!$A$2:$A$4,Calibration!$B$2:$B$4,C69)</f>
        <v>383.31089941200383</v>
      </c>
      <c r="K69" s="2">
        <f>TREND(Calibration!$A$2:$A$4,Calibration!$C$2:$C$4,E69)</f>
        <v>688.29374469639185</v>
      </c>
      <c r="L69" s="2">
        <f>TREND(Calibration!$A$2:$A$4,Calibration!$D$2:$D$4,G69)</f>
        <v>600.88442721731121</v>
      </c>
    </row>
    <row r="70" spans="1:12" x14ac:dyDescent="0.25">
      <c r="A70">
        <v>340105</v>
      </c>
      <c r="B70">
        <v>14.24600029</v>
      </c>
      <c r="C70">
        <v>0.58590001000000003</v>
      </c>
      <c r="D70">
        <v>1151.5739746100001</v>
      </c>
      <c r="E70">
        <v>1.7145999700000001</v>
      </c>
      <c r="F70">
        <v>720.89898682</v>
      </c>
      <c r="G70">
        <v>1.57749999</v>
      </c>
      <c r="H70">
        <v>9.9000003020963209E+37</v>
      </c>
      <c r="J70" s="2">
        <f>TREND(Calibration!$A$2:$A$4,Calibration!$B$2:$B$4,C70)</f>
        <v>383.31089941200383</v>
      </c>
      <c r="K70" s="2">
        <f>TREND(Calibration!$A$2:$A$4,Calibration!$C$2:$C$4,E70)</f>
        <v>671.06872907214427</v>
      </c>
      <c r="L70" s="2">
        <f>TREND(Calibration!$A$2:$A$4,Calibration!$D$2:$D$4,G70)</f>
        <v>599.10639090248651</v>
      </c>
    </row>
    <row r="71" spans="1:12" x14ac:dyDescent="0.25">
      <c r="A71">
        <v>345096</v>
      </c>
      <c r="B71">
        <v>14.36299992</v>
      </c>
      <c r="C71">
        <v>0.58490001999999996</v>
      </c>
      <c r="D71">
        <v>456.26098632999998</v>
      </c>
      <c r="E71">
        <v>1.7907999800000001</v>
      </c>
      <c r="F71">
        <v>840.41900635000002</v>
      </c>
      <c r="G71">
        <v>1.56939995</v>
      </c>
      <c r="H71">
        <v>9.9000003020963209E+37</v>
      </c>
      <c r="J71" s="2">
        <f>TREND(Calibration!$A$2:$A$4,Calibration!$B$2:$B$4,C71)</f>
        <v>382.69323958041525</v>
      </c>
      <c r="K71" s="2">
        <f>TREND(Calibration!$A$2:$A$4,Calibration!$C$2:$C$4,E71)</f>
        <v>701.80748377659609</v>
      </c>
      <c r="L71" s="2">
        <f>TREND(Calibration!$A$2:$A$4,Calibration!$D$2:$D$4,G71)</f>
        <v>595.75704235248236</v>
      </c>
    </row>
    <row r="72" spans="1:12" x14ac:dyDescent="0.25">
      <c r="A72">
        <v>350095</v>
      </c>
      <c r="B72">
        <v>14.37899971</v>
      </c>
      <c r="C72">
        <v>0.57999997999999997</v>
      </c>
      <c r="D72">
        <v>681.11602783000001</v>
      </c>
      <c r="E72">
        <v>1.6433000600000001</v>
      </c>
      <c r="F72">
        <v>824.48901366999996</v>
      </c>
      <c r="G72">
        <v>1.5666999800000001</v>
      </c>
      <c r="H72">
        <v>9.9000003020963209E+37</v>
      </c>
      <c r="J72" s="2">
        <f>TREND(Calibration!$A$2:$A$4,Calibration!$B$2:$B$4,C72)</f>
        <v>379.66665143335649</v>
      </c>
      <c r="K72" s="2">
        <f>TREND(Calibration!$A$2:$A$4,Calibration!$C$2:$C$4,E72)</f>
        <v>642.30665352990377</v>
      </c>
      <c r="L72" s="2">
        <f>TREND(Calibration!$A$2:$A$4,Calibration!$D$2:$D$4,G72)</f>
        <v>594.64061075405152</v>
      </c>
    </row>
    <row r="73" spans="1:12" x14ac:dyDescent="0.25">
      <c r="A73">
        <v>355095</v>
      </c>
      <c r="B73">
        <v>14.30500031</v>
      </c>
      <c r="C73">
        <v>0.58969998000000001</v>
      </c>
      <c r="D73">
        <v>798.86199951000003</v>
      </c>
      <c r="E73">
        <v>1.72109997</v>
      </c>
      <c r="F73">
        <v>986.93701171999999</v>
      </c>
      <c r="G73">
        <v>1.5687999699999999</v>
      </c>
      <c r="H73">
        <v>9.9000003020963209E+37</v>
      </c>
      <c r="J73" s="2">
        <f>TREND(Calibration!$A$2:$A$4,Calibration!$B$2:$B$4,C73)</f>
        <v>385.65801171336847</v>
      </c>
      <c r="K73" s="2">
        <f>TREND(Calibration!$A$2:$A$4,Calibration!$C$2:$C$4,E73)</f>
        <v>673.69080097973244</v>
      </c>
      <c r="L73" s="2">
        <f>TREND(Calibration!$A$2:$A$4,Calibration!$D$2:$D$4,G73)</f>
        <v>595.50895195502369</v>
      </c>
    </row>
    <row r="74" spans="1:12" x14ac:dyDescent="0.25">
      <c r="A74">
        <v>360095</v>
      </c>
      <c r="B74">
        <v>14.243000029999999</v>
      </c>
      <c r="C74">
        <v>0.58160000999999995</v>
      </c>
      <c r="D74">
        <v>1078.0279541</v>
      </c>
      <c r="E74">
        <v>1.74269998</v>
      </c>
      <c r="F74">
        <v>922.53100586000005</v>
      </c>
      <c r="G74">
        <v>1.5618000000000001</v>
      </c>
      <c r="H74">
        <v>9.9000003020963209E+37</v>
      </c>
      <c r="J74" s="2">
        <f>TREND(Calibration!$A$2:$A$4,Calibration!$B$2:$B$4,C74)</f>
        <v>380.65493557653457</v>
      </c>
      <c r="K74" s="2">
        <f>TREND(Calibration!$A$2:$A$4,Calibration!$C$2:$C$4,E74)</f>
        <v>682.40415166044374</v>
      </c>
      <c r="L74" s="2">
        <f>TREND(Calibration!$A$2:$A$4,Calibration!$D$2:$D$4,G74)</f>
        <v>592.61447990679028</v>
      </c>
    </row>
    <row r="75" spans="1:12" x14ac:dyDescent="0.25">
      <c r="A75">
        <v>365096</v>
      </c>
      <c r="B75">
        <v>14.20400047</v>
      </c>
      <c r="C75">
        <v>0.58219999</v>
      </c>
      <c r="D75">
        <v>773.67297363</v>
      </c>
      <c r="E75">
        <v>1.77999997</v>
      </c>
      <c r="F75">
        <v>795.17102050999995</v>
      </c>
      <c r="G75">
        <v>1.5656000400000001</v>
      </c>
      <c r="H75">
        <v>9.9000003020963209E+37</v>
      </c>
      <c r="J75" s="2">
        <f>TREND(Calibration!$A$2:$A$4,Calibration!$B$2:$B$4,C75)</f>
        <v>381.02552282816362</v>
      </c>
      <c r="K75" s="2">
        <f>TREND(Calibration!$A$2:$A$4,Calibration!$C$2:$C$4,E75)</f>
        <v>697.45080641926199</v>
      </c>
      <c r="L75" s="2">
        <f>TREND(Calibration!$A$2:$A$4,Calibration!$D$2:$D$4,G75)</f>
        <v>594.18578800699197</v>
      </c>
    </row>
    <row r="76" spans="1:12" x14ac:dyDescent="0.25">
      <c r="A76">
        <v>370096</v>
      </c>
      <c r="B76">
        <v>14.152000429999999</v>
      </c>
      <c r="C76">
        <v>0.58920002000000005</v>
      </c>
      <c r="D76">
        <v>1296.92700195</v>
      </c>
      <c r="E76">
        <v>1.75890005</v>
      </c>
      <c r="F76">
        <v>473.43099976000002</v>
      </c>
      <c r="G76">
        <v>1.5666999800000001</v>
      </c>
      <c r="H76">
        <v>9.9000003020963209E+37</v>
      </c>
      <c r="J76" s="2">
        <f>TREND(Calibration!$A$2:$A$4,Calibration!$B$2:$B$4,C76)</f>
        <v>385.34920341588452</v>
      </c>
      <c r="K76" s="2">
        <f>TREND(Calibration!$A$2:$A$4,Calibration!$C$2:$C$4,E76)</f>
        <v>688.93918988320706</v>
      </c>
      <c r="L76" s="2">
        <f>TREND(Calibration!$A$2:$A$4,Calibration!$D$2:$D$4,G76)</f>
        <v>594.64061075405152</v>
      </c>
    </row>
    <row r="77" spans="1:12" x14ac:dyDescent="0.25">
      <c r="A77">
        <v>375095</v>
      </c>
      <c r="B77">
        <v>14.17500019</v>
      </c>
      <c r="C77">
        <v>0.59240000999999998</v>
      </c>
      <c r="D77">
        <v>707.28802489999998</v>
      </c>
      <c r="E77">
        <v>1.68490005</v>
      </c>
      <c r="F77">
        <v>782.89001465000001</v>
      </c>
      <c r="G77">
        <v>1.5687999699999999</v>
      </c>
      <c r="H77">
        <v>9.9000003020963209E+37</v>
      </c>
      <c r="J77" s="2">
        <f>TREND(Calibration!$A$2:$A$4,Calibration!$B$2:$B$4,C77)</f>
        <v>387.3257284656201</v>
      </c>
      <c r="K77" s="2">
        <f>TREND(Calibration!$A$2:$A$4,Calibration!$C$2:$C$4,E77)</f>
        <v>659.08790970451116</v>
      </c>
      <c r="L77" s="2">
        <f>TREND(Calibration!$A$2:$A$4,Calibration!$D$2:$D$4,G77)</f>
        <v>595.50895195502369</v>
      </c>
    </row>
    <row r="78" spans="1:12" x14ac:dyDescent="0.25">
      <c r="A78">
        <v>380095</v>
      </c>
      <c r="B78">
        <v>14.28499985</v>
      </c>
      <c r="C78">
        <v>0.59509999000000002</v>
      </c>
      <c r="D78">
        <v>859.79302978999999</v>
      </c>
      <c r="E78">
        <v>1.7869999400000001</v>
      </c>
      <c r="F78">
        <v>1294.88903809</v>
      </c>
      <c r="G78">
        <v>1.5779999499999999</v>
      </c>
      <c r="H78">
        <v>9.9000003020963209E+37</v>
      </c>
      <c r="J78" s="2">
        <f>TREND(Calibration!$A$2:$A$4,Calibration!$B$2:$B$4,C78)</f>
        <v>388.9934143345713</v>
      </c>
      <c r="K78" s="2">
        <f>TREND(Calibration!$A$2:$A$4,Calibration!$C$2:$C$4,E78)</f>
        <v>700.27456406402507</v>
      </c>
      <c r="L78" s="2">
        <f>TREND(Calibration!$A$2:$A$4,Calibration!$D$2:$D$4,G78)</f>
        <v>599.31312325208728</v>
      </c>
    </row>
    <row r="79" spans="1:12" x14ac:dyDescent="0.25">
      <c r="A79">
        <v>385096</v>
      </c>
      <c r="B79">
        <v>14.43799973</v>
      </c>
      <c r="C79">
        <v>0.58969998000000001</v>
      </c>
      <c r="D79">
        <v>1153.3270263700001</v>
      </c>
      <c r="E79">
        <v>1.7119</v>
      </c>
      <c r="F79">
        <v>1283.67004395</v>
      </c>
      <c r="G79">
        <v>1.5811999999999999</v>
      </c>
      <c r="H79">
        <v>9.9000003020963209E+37</v>
      </c>
      <c r="J79" s="2">
        <f>TREND(Calibration!$A$2:$A$4,Calibration!$B$2:$B$4,C79)</f>
        <v>385.65801171336847</v>
      </c>
      <c r="K79" s="2">
        <f>TREND(Calibration!$A$2:$A$4,Calibration!$C$2:$C$4,E79)</f>
        <v>669.97957284317033</v>
      </c>
      <c r="L79" s="2">
        <f>TREND(Calibration!$A$2:$A$4,Calibration!$D$2:$D$4,G79)</f>
        <v>600.63633681985254</v>
      </c>
    </row>
    <row r="80" spans="1:12" x14ac:dyDescent="0.25">
      <c r="A80">
        <v>390117</v>
      </c>
      <c r="B80">
        <v>14.51599979</v>
      </c>
      <c r="C80">
        <v>0.58539998999999998</v>
      </c>
      <c r="D80">
        <v>9.9000003020963209E+37</v>
      </c>
      <c r="E80">
        <v>1.7330000400000001</v>
      </c>
      <c r="F80">
        <v>651.34698486000002</v>
      </c>
      <c r="G80">
        <v>1.5779999499999999</v>
      </c>
      <c r="H80">
        <v>9.9000003020963209E+37</v>
      </c>
      <c r="J80" s="2">
        <f>TREND(Calibration!$A$2:$A$4,Calibration!$B$2:$B$4,C80)</f>
        <v>383.00205405455932</v>
      </c>
      <c r="K80" s="2">
        <f>TREND(Calibration!$A$2:$A$4,Calibration!$C$2:$C$4,E80)</f>
        <v>678.49123778670673</v>
      </c>
      <c r="L80" s="2">
        <f>TREND(Calibration!$A$2:$A$4,Calibration!$D$2:$D$4,G80)</f>
        <v>599.31312325208728</v>
      </c>
    </row>
    <row r="81" spans="1:12" x14ac:dyDescent="0.25">
      <c r="A81">
        <v>395097</v>
      </c>
      <c r="B81">
        <v>14.56700039</v>
      </c>
      <c r="C81">
        <v>0.58539998999999998</v>
      </c>
      <c r="D81">
        <v>908.18402100000003</v>
      </c>
      <c r="E81">
        <v>1.74870002</v>
      </c>
      <c r="F81">
        <v>1138.44299316</v>
      </c>
      <c r="G81">
        <v>1.57959998</v>
      </c>
      <c r="H81">
        <v>9.9000003020963209E+37</v>
      </c>
      <c r="J81" s="2">
        <f>TREND(Calibration!$A$2:$A$4,Calibration!$B$2:$B$4,C81)</f>
        <v>383.00205405455932</v>
      </c>
      <c r="K81" s="2">
        <f>TREND(Calibration!$A$2:$A$4,Calibration!$C$2:$C$4,E81)</f>
        <v>684.8245418648138</v>
      </c>
      <c r="L81" s="2">
        <f>TREND(Calibration!$A$2:$A$4,Calibration!$D$2:$D$4,G81)</f>
        <v>599.97473210345879</v>
      </c>
    </row>
    <row r="82" spans="1:12" x14ac:dyDescent="0.25">
      <c r="A82">
        <v>400096</v>
      </c>
      <c r="B82">
        <v>14.541999819999999</v>
      </c>
      <c r="C82">
        <v>0.58969998000000001</v>
      </c>
      <c r="D82">
        <v>1071.4880371100001</v>
      </c>
      <c r="E82">
        <v>1.6584999600000001</v>
      </c>
      <c r="F82">
        <v>952.53399658000001</v>
      </c>
      <c r="G82">
        <v>1.58609998</v>
      </c>
      <c r="H82">
        <v>9.9000003020963209E+37</v>
      </c>
      <c r="J82" s="2">
        <f>TREND(Calibration!$A$2:$A$4,Calibration!$B$2:$B$4,C82)</f>
        <v>385.65801171336847</v>
      </c>
      <c r="K82" s="2">
        <f>TREND(Calibration!$A$2:$A$4,Calibration!$C$2:$C$4,E82)</f>
        <v>648.43822749731135</v>
      </c>
      <c r="L82" s="2">
        <f>TREND(Calibration!$A$2:$A$4,Calibration!$D$2:$D$4,G82)</f>
        <v>602.66246766711367</v>
      </c>
    </row>
    <row r="83" spans="1:12" x14ac:dyDescent="0.25">
      <c r="A83">
        <v>405095</v>
      </c>
      <c r="B83">
        <v>14.428000450000001</v>
      </c>
      <c r="C83">
        <v>0.57569999000000005</v>
      </c>
      <c r="D83">
        <v>9.9000003020963209E+37</v>
      </c>
      <c r="E83">
        <v>1.66929996</v>
      </c>
      <c r="F83">
        <v>659.01599121000004</v>
      </c>
      <c r="G83">
        <v>1.58609998</v>
      </c>
      <c r="H83">
        <v>9.9000003020963209E+37</v>
      </c>
      <c r="J83" s="2">
        <f>TREND(Calibration!$A$2:$A$4,Calibration!$B$2:$B$4,C83)</f>
        <v>377.01069377454741</v>
      </c>
      <c r="K83" s="2">
        <f>TREND(Calibration!$A$2:$A$4,Calibration!$C$2:$C$4,E83)</f>
        <v>652.79490082068855</v>
      </c>
      <c r="L83" s="2">
        <f>TREND(Calibration!$A$2:$A$4,Calibration!$D$2:$D$4,G83)</f>
        <v>602.66246766711367</v>
      </c>
    </row>
    <row r="84" spans="1:12" x14ac:dyDescent="0.25">
      <c r="A84">
        <v>410097</v>
      </c>
      <c r="B84">
        <v>14.36299992</v>
      </c>
      <c r="C84">
        <v>0.57950002</v>
      </c>
      <c r="D84">
        <v>1044.6579589800001</v>
      </c>
      <c r="E84">
        <v>1.66439998</v>
      </c>
      <c r="F84">
        <v>821.51800536999997</v>
      </c>
      <c r="G84">
        <v>1.58449996</v>
      </c>
      <c r="H84">
        <v>9.9000003020963209E+37</v>
      </c>
      <c r="J84" s="2">
        <f>TREND(Calibration!$A$2:$A$4,Calibration!$B$2:$B$4,C84)</f>
        <v>379.35784313587254</v>
      </c>
      <c r="K84" s="2">
        <f>TREND(Calibration!$A$2:$A$4,Calibration!$C$2:$C$4,E84)</f>
        <v>650.8182700659587</v>
      </c>
      <c r="L84" s="2">
        <f>TREND(Calibration!$A$2:$A$4,Calibration!$D$2:$D$4,G84)</f>
        <v>602.00086295072003</v>
      </c>
    </row>
    <row r="85" spans="1:12" x14ac:dyDescent="0.25">
      <c r="A85">
        <v>415097</v>
      </c>
      <c r="B85">
        <v>14.295000079999999</v>
      </c>
      <c r="C85">
        <v>0.58270001000000005</v>
      </c>
      <c r="D85">
        <v>977.86199951000003</v>
      </c>
      <c r="E85">
        <v>1.66390002</v>
      </c>
      <c r="F85">
        <v>950.88098145000004</v>
      </c>
      <c r="G85">
        <v>1.58389997</v>
      </c>
      <c r="H85">
        <v>9.9000003020963209E+37</v>
      </c>
      <c r="J85" s="2">
        <f>TREND(Calibration!$A$2:$A$4,Calibration!$B$2:$B$4,C85)</f>
        <v>381.33436818560818</v>
      </c>
      <c r="K85" s="2">
        <f>TREND(Calibration!$A$2:$A$4,Calibration!$C$2:$C$4,E85)</f>
        <v>650.61658836274057</v>
      </c>
      <c r="L85" s="2">
        <f>TREND(Calibration!$A$2:$A$4,Calibration!$D$2:$D$4,G85)</f>
        <v>601.75276841828349</v>
      </c>
    </row>
    <row r="86" spans="1:12" x14ac:dyDescent="0.25">
      <c r="A86">
        <v>420096</v>
      </c>
      <c r="B86">
        <v>14.239999770000001</v>
      </c>
      <c r="C86">
        <v>0.57999997999999997</v>
      </c>
      <c r="D86">
        <v>1156.18005371</v>
      </c>
      <c r="E86">
        <v>1.63250005</v>
      </c>
      <c r="F86">
        <v>983.07098388999998</v>
      </c>
      <c r="G86">
        <v>1.58179998</v>
      </c>
      <c r="H86">
        <v>9.9000003020963209E+37</v>
      </c>
      <c r="J86" s="2">
        <f>TREND(Calibration!$A$2:$A$4,Calibration!$B$2:$B$4,C86)</f>
        <v>379.66665143335649</v>
      </c>
      <c r="K86" s="2">
        <f>TREND(Calibration!$A$2:$A$4,Calibration!$C$2:$C$4,E86)</f>
        <v>637.94997617256968</v>
      </c>
      <c r="L86" s="2">
        <f>TREND(Calibration!$A$2:$A$4,Calibration!$D$2:$D$4,G86)</f>
        <v>600.88442721731121</v>
      </c>
    </row>
    <row r="87" spans="1:12" x14ac:dyDescent="0.25">
      <c r="A87">
        <v>425097</v>
      </c>
      <c r="B87">
        <v>14.161999700000001</v>
      </c>
      <c r="C87">
        <v>0.57679999000000004</v>
      </c>
      <c r="D87">
        <v>9.9000003020963209E+37</v>
      </c>
      <c r="E87">
        <v>1.6595</v>
      </c>
      <c r="F87">
        <v>367.31100464000002</v>
      </c>
      <c r="G87">
        <v>1.57749999</v>
      </c>
      <c r="H87">
        <v>9.9000003020963209E+37</v>
      </c>
      <c r="J87" s="2">
        <f>TREND(Calibration!$A$2:$A$4,Calibration!$B$2:$B$4,C87)</f>
        <v>377.69012638362091</v>
      </c>
      <c r="K87" s="2">
        <f>TREND(Calibration!$A$2:$A$4,Calibration!$C$2:$C$4,E87)</f>
        <v>648.84163931122885</v>
      </c>
      <c r="L87" s="2">
        <f>TREND(Calibration!$A$2:$A$4,Calibration!$D$2:$D$4,G87)</f>
        <v>599.10639090248651</v>
      </c>
    </row>
    <row r="88" spans="1:12" x14ac:dyDescent="0.25">
      <c r="A88">
        <v>430096</v>
      </c>
      <c r="B88">
        <v>14.28199959</v>
      </c>
      <c r="C88">
        <v>0.56969999999999998</v>
      </c>
      <c r="D88">
        <v>775.52697753999996</v>
      </c>
      <c r="E88">
        <v>1.6444000000000001</v>
      </c>
      <c r="F88">
        <v>627.02197265999996</v>
      </c>
      <c r="G88">
        <v>1.57529998</v>
      </c>
      <c r="H88">
        <v>9.9000003020963209E+37</v>
      </c>
      <c r="J88" s="2">
        <f>TREND(Calibration!$A$2:$A$4,Calibration!$B$2:$B$4,C88)</f>
        <v>373.30470390171553</v>
      </c>
      <c r="K88" s="2">
        <f>TREND(Calibration!$A$2:$A$4,Calibration!$C$2:$C$4,E88)</f>
        <v>642.75036457206261</v>
      </c>
      <c r="L88" s="2">
        <f>TREND(Calibration!$A$2:$A$4,Calibration!$D$2:$D$4,G88)</f>
        <v>598.19669165365633</v>
      </c>
    </row>
    <row r="89" spans="1:12" x14ac:dyDescent="0.25">
      <c r="A89">
        <v>435096</v>
      </c>
      <c r="B89">
        <v>14.47399998</v>
      </c>
      <c r="C89">
        <v>0.57569999000000005</v>
      </c>
      <c r="D89">
        <v>645.51202393000005</v>
      </c>
      <c r="E89">
        <v>1.6288000300000001</v>
      </c>
      <c r="F89">
        <v>1033.4630127</v>
      </c>
      <c r="G89">
        <v>1.5730999699999999</v>
      </c>
      <c r="H89">
        <v>9.9000003020963209E+37</v>
      </c>
      <c r="J89" s="2">
        <f>TREND(Calibration!$A$2:$A$4,Calibration!$B$2:$B$4,C89)</f>
        <v>377.01069377454741</v>
      </c>
      <c r="K89" s="2">
        <f>TREND(Calibration!$A$2:$A$4,Calibration!$C$2:$C$4,E89)</f>
        <v>636.45740409572136</v>
      </c>
      <c r="L89" s="2">
        <f>TREND(Calibration!$A$2:$A$4,Calibration!$D$2:$D$4,G89)</f>
        <v>597.28699240482615</v>
      </c>
    </row>
    <row r="90" spans="1:12" x14ac:dyDescent="0.25">
      <c r="A90">
        <v>440096</v>
      </c>
      <c r="B90">
        <v>14.539999959999999</v>
      </c>
      <c r="C90">
        <v>0.57509999999999994</v>
      </c>
      <c r="D90">
        <v>626.33197021000001</v>
      </c>
      <c r="E90">
        <v>1.6001000400000001</v>
      </c>
      <c r="F90">
        <v>1063.2459716799999</v>
      </c>
      <c r="G90">
        <v>1.5742000300000001</v>
      </c>
      <c r="H90">
        <v>9.9000003020963209E+37</v>
      </c>
      <c r="J90" s="2">
        <f>TREND(Calibration!$A$2:$A$4,Calibration!$B$2:$B$4,C90)</f>
        <v>376.64010034625824</v>
      </c>
      <c r="K90" s="2">
        <f>TREND(Calibration!$A$2:$A$4,Calibration!$C$2:$C$4,E90)</f>
        <v>624.87995216848117</v>
      </c>
      <c r="L90" s="2">
        <f>TREND(Calibration!$A$2:$A$4,Calibration!$D$2:$D$4,G90)</f>
        <v>597.74186477161913</v>
      </c>
    </row>
    <row r="91" spans="1:12" x14ac:dyDescent="0.25">
      <c r="A91">
        <v>445096</v>
      </c>
      <c r="B91">
        <v>14.56200027</v>
      </c>
      <c r="C91">
        <v>0.57569999000000005</v>
      </c>
      <c r="D91">
        <v>1115.6560058600001</v>
      </c>
      <c r="E91">
        <v>1.5942000199999999</v>
      </c>
      <c r="F91">
        <v>1034.8730468700001</v>
      </c>
      <c r="G91">
        <v>1.57529998</v>
      </c>
      <c r="H91">
        <v>9.9000003020963209E+37</v>
      </c>
      <c r="J91" s="2">
        <f>TREND(Calibration!$A$2:$A$4,Calibration!$B$2:$B$4,C91)</f>
        <v>377.01069377454741</v>
      </c>
      <c r="K91" s="2">
        <f>TREND(Calibration!$A$2:$A$4,Calibration!$C$2:$C$4,E91)</f>
        <v>622.4999095998337</v>
      </c>
      <c r="L91" s="2">
        <f>TREND(Calibration!$A$2:$A$4,Calibration!$D$2:$D$4,G91)</f>
        <v>598.19669165365633</v>
      </c>
    </row>
    <row r="92" spans="1:12" x14ac:dyDescent="0.25">
      <c r="A92">
        <v>450096</v>
      </c>
      <c r="B92">
        <v>14.44999981</v>
      </c>
      <c r="C92">
        <v>0.56220000999999997</v>
      </c>
      <c r="D92">
        <v>9.9000003020963209E+37</v>
      </c>
      <c r="E92">
        <v>1.5903999799999999</v>
      </c>
      <c r="F92">
        <v>364.75100708000002</v>
      </c>
      <c r="G92">
        <v>1.57579994</v>
      </c>
      <c r="H92">
        <v>9.9000003020963209E+37</v>
      </c>
      <c r="J92" s="2">
        <f>TREND(Calibration!$A$2:$A$4,Calibration!$B$2:$B$4,C92)</f>
        <v>368.67221501651068</v>
      </c>
      <c r="K92" s="2">
        <f>TREND(Calibration!$A$2:$A$4,Calibration!$C$2:$C$4,E92)</f>
        <v>620.9669898872628</v>
      </c>
      <c r="L92" s="2">
        <f>TREND(Calibration!$A$2:$A$4,Calibration!$D$2:$D$4,G92)</f>
        <v>598.4034240032571</v>
      </c>
    </row>
    <row r="93" spans="1:12" x14ac:dyDescent="0.25">
      <c r="A93">
        <v>455097</v>
      </c>
      <c r="B93">
        <v>14.397999759999999</v>
      </c>
      <c r="C93">
        <v>0.56699997000000002</v>
      </c>
      <c r="D93">
        <v>541.26397704999999</v>
      </c>
      <c r="E93">
        <v>1.57369995</v>
      </c>
      <c r="F93">
        <v>1054.92004395</v>
      </c>
      <c r="G93">
        <v>1.5730999699999999</v>
      </c>
      <c r="H93">
        <v>1308.0190429700001</v>
      </c>
      <c r="J93" s="2">
        <f>TREND(Calibration!$A$2:$A$4,Calibration!$B$2:$B$4,C93)</f>
        <v>371.63698714946389</v>
      </c>
      <c r="K93" s="2">
        <f>TREND(Calibration!$A$2:$A$4,Calibration!$C$2:$C$4,E93)</f>
        <v>614.23026996128135</v>
      </c>
      <c r="L93" s="2">
        <f>TREND(Calibration!$A$2:$A$4,Calibration!$D$2:$D$4,G93)</f>
        <v>597.28699240482615</v>
      </c>
    </row>
    <row r="94" spans="1:12" x14ac:dyDescent="0.25">
      <c r="A94">
        <v>460096</v>
      </c>
      <c r="B94">
        <v>14.28199959</v>
      </c>
      <c r="C94">
        <v>0.57300001</v>
      </c>
      <c r="D94">
        <v>936.77398682</v>
      </c>
      <c r="E94">
        <v>1.6454999400000001</v>
      </c>
      <c r="F94">
        <v>1002.1610107400001</v>
      </c>
      <c r="G94">
        <v>1.57369995</v>
      </c>
      <c r="H94">
        <v>9.9000003020963209E+37</v>
      </c>
      <c r="J94" s="2">
        <f>TREND(Calibration!$A$2:$A$4,Calibration!$B$2:$B$4,C94)</f>
        <v>375.34300790559615</v>
      </c>
      <c r="K94" s="2">
        <f>TREND(Calibration!$A$2:$A$4,Calibration!$C$2:$C$4,E94)</f>
        <v>643.19407561422145</v>
      </c>
      <c r="L94" s="2">
        <f>TREND(Calibration!$A$2:$A$4,Calibration!$D$2:$D$4,G94)</f>
        <v>597.53508280228482</v>
      </c>
    </row>
    <row r="95" spans="1:12" x14ac:dyDescent="0.25">
      <c r="A95">
        <v>465096</v>
      </c>
      <c r="B95">
        <v>14.15400028</v>
      </c>
      <c r="C95">
        <v>0.56059998</v>
      </c>
      <c r="D95">
        <v>9.9000003020963209E+37</v>
      </c>
      <c r="E95">
        <v>1.6180000299999999</v>
      </c>
      <c r="F95">
        <v>660.32702637</v>
      </c>
      <c r="G95">
        <v>1.57210004</v>
      </c>
      <c r="H95">
        <v>9.9000003020963209E+37</v>
      </c>
      <c r="J95" s="2">
        <f>TREND(Calibration!$A$2:$A$4,Calibration!$B$2:$B$4,C95)</f>
        <v>367.6839308733326</v>
      </c>
      <c r="K95" s="2">
        <f>TREND(Calibration!$A$2:$A$4,Calibration!$C$2:$C$4,E95)</f>
        <v>632.10073077234404</v>
      </c>
      <c r="L95" s="2">
        <f>TREND(Calibration!$A$2:$A$4,Calibration!$D$2:$D$4,G95)</f>
        <v>596.87352357064685</v>
      </c>
    </row>
    <row r="96" spans="1:12" x14ac:dyDescent="0.25">
      <c r="A96">
        <v>470096</v>
      </c>
      <c r="B96">
        <v>14.14000034</v>
      </c>
      <c r="C96">
        <v>0.57029998000000004</v>
      </c>
      <c r="D96">
        <v>901.49902343999997</v>
      </c>
      <c r="E96">
        <v>1.66820002</v>
      </c>
      <c r="F96">
        <v>1157.0600585899999</v>
      </c>
      <c r="G96">
        <v>1.57149994</v>
      </c>
      <c r="H96">
        <v>9.9000003020963209E+37</v>
      </c>
      <c r="J96" s="2">
        <f>TREND(Calibration!$A$2:$A$4,Calibration!$B$2:$B$4,C96)</f>
        <v>373.67529115334457</v>
      </c>
      <c r="K96" s="2">
        <f>TREND(Calibration!$A$2:$A$4,Calibration!$C$2:$C$4,E96)</f>
        <v>652.35118977852972</v>
      </c>
      <c r="L96" s="2">
        <f>TREND(Calibration!$A$2:$A$4,Calibration!$D$2:$D$4,G96)</f>
        <v>596.62538355345464</v>
      </c>
    </row>
    <row r="97" spans="1:12" x14ac:dyDescent="0.25">
      <c r="A97">
        <v>475096</v>
      </c>
      <c r="B97">
        <v>14.071000099999999</v>
      </c>
      <c r="C97">
        <v>0.55729996999999998</v>
      </c>
      <c r="D97">
        <v>9.9000003020963209E+37</v>
      </c>
      <c r="E97">
        <v>1.6482000400000001</v>
      </c>
      <c r="F97">
        <v>610.51702881000006</v>
      </c>
      <c r="G97">
        <v>1.5748000099999999</v>
      </c>
      <c r="H97">
        <v>9.9000003020963209E+37</v>
      </c>
      <c r="J97" s="2">
        <f>TREND(Calibration!$A$2:$A$4,Calibration!$B$2:$B$4,C97)</f>
        <v>365.64562686945192</v>
      </c>
      <c r="K97" s="2">
        <f>TREND(Calibration!$A$2:$A$4,Calibration!$C$2:$C$4,E97)</f>
        <v>644.28328428463351</v>
      </c>
      <c r="L97" s="2">
        <f>TREND(Calibration!$A$2:$A$4,Calibration!$D$2:$D$4,G97)</f>
        <v>597.9899551690778</v>
      </c>
    </row>
    <row r="98" spans="1:12" x14ac:dyDescent="0.25">
      <c r="A98">
        <v>480097</v>
      </c>
      <c r="B98">
        <v>14.24699974</v>
      </c>
      <c r="C98">
        <v>0.57779997999999999</v>
      </c>
      <c r="D98">
        <v>546.35498046999999</v>
      </c>
      <c r="E98">
        <v>1.7216000600000001</v>
      </c>
      <c r="F98">
        <v>1299.3370361299999</v>
      </c>
      <c r="G98">
        <v>1.56939995</v>
      </c>
      <c r="H98">
        <v>1245.26403809</v>
      </c>
      <c r="J98" s="2">
        <f>TREND(Calibration!$A$2:$A$4,Calibration!$B$2:$B$4,C98)</f>
        <v>378.30778621520949</v>
      </c>
      <c r="K98" s="2">
        <f>TREND(Calibration!$A$2:$A$4,Calibration!$C$2:$C$4,E98)</f>
        <v>673.8925351243887</v>
      </c>
      <c r="L98" s="2">
        <f>TREND(Calibration!$A$2:$A$4,Calibration!$D$2:$D$4,G98)</f>
        <v>595.75704235248236</v>
      </c>
    </row>
    <row r="99" spans="1:12" x14ac:dyDescent="0.25">
      <c r="A99">
        <v>485096</v>
      </c>
      <c r="B99">
        <v>14.40699959</v>
      </c>
      <c r="C99">
        <v>0.58590001000000003</v>
      </c>
      <c r="D99">
        <v>1110.6440429700001</v>
      </c>
      <c r="E99">
        <v>1.7422000200000001</v>
      </c>
      <c r="F99">
        <v>940.42102050999995</v>
      </c>
      <c r="G99">
        <v>1.5726000099999999</v>
      </c>
      <c r="H99">
        <v>9.9000003020963209E+37</v>
      </c>
      <c r="J99" s="2">
        <f>TREND(Calibration!$A$2:$A$4,Calibration!$B$2:$B$4,C99)</f>
        <v>383.31089941200383</v>
      </c>
      <c r="K99" s="2">
        <f>TREND(Calibration!$A$2:$A$4,Calibration!$C$2:$C$4,E99)</f>
        <v>682.20246995722562</v>
      </c>
      <c r="L99" s="2">
        <f>TREND(Calibration!$A$2:$A$4,Calibration!$D$2:$D$4,G99)</f>
        <v>597.08026005522538</v>
      </c>
    </row>
    <row r="100" spans="1:12" x14ac:dyDescent="0.25">
      <c r="A100">
        <v>490096</v>
      </c>
      <c r="B100">
        <v>14.51399994</v>
      </c>
      <c r="C100">
        <v>0.59130000999999999</v>
      </c>
      <c r="D100">
        <v>1073.99401855</v>
      </c>
      <c r="E100">
        <v>1.72650003</v>
      </c>
      <c r="F100">
        <v>9.9000003020963209E+37</v>
      </c>
      <c r="G100">
        <v>1.57210004</v>
      </c>
      <c r="H100">
        <v>9.9000003020963209E+37</v>
      </c>
      <c r="J100" s="2">
        <f>TREND(Calibration!$A$2:$A$4,Calibration!$B$2:$B$4,C100)</f>
        <v>386.64629585654654</v>
      </c>
      <c r="K100" s="2">
        <f>TREND(Calibration!$A$2:$A$4,Calibration!$C$2:$C$4,E100)</f>
        <v>675.86916184516178</v>
      </c>
      <c r="L100" s="2">
        <f>TREND(Calibration!$A$2:$A$4,Calibration!$D$2:$D$4,G100)</f>
        <v>596.87352357064685</v>
      </c>
    </row>
    <row r="101" spans="1:12" x14ac:dyDescent="0.25">
      <c r="A101">
        <v>495095</v>
      </c>
      <c r="B101">
        <v>14.53499985</v>
      </c>
      <c r="C101">
        <v>0.59509999000000002</v>
      </c>
      <c r="D101">
        <v>1124.14099121</v>
      </c>
      <c r="E101">
        <v>1.6924999999999999</v>
      </c>
      <c r="F101">
        <v>9.9000003020963209E+37</v>
      </c>
      <c r="G101">
        <v>1.57749999</v>
      </c>
      <c r="H101">
        <v>9.9000003020963209E+37</v>
      </c>
      <c r="J101" s="2">
        <f>TREND(Calibration!$A$2:$A$4,Calibration!$B$2:$B$4,C101)</f>
        <v>388.9934143345713</v>
      </c>
      <c r="K101" s="2">
        <f>TREND(Calibration!$A$2:$A$4,Calibration!$C$2:$C$4,E101)</f>
        <v>662.15369668821484</v>
      </c>
      <c r="L101" s="2">
        <f>TREND(Calibration!$A$2:$A$4,Calibration!$D$2:$D$4,G101)</f>
        <v>599.10639090248651</v>
      </c>
    </row>
    <row r="102" spans="1:12" x14ac:dyDescent="0.25">
      <c r="A102">
        <v>500094</v>
      </c>
      <c r="B102">
        <v>14.47399998</v>
      </c>
      <c r="C102">
        <v>0.59509999000000002</v>
      </c>
      <c r="D102">
        <v>954.13598633000004</v>
      </c>
      <c r="E102">
        <v>1.6703000100000001</v>
      </c>
      <c r="F102">
        <v>9.9000003020963209E+37</v>
      </c>
      <c r="G102">
        <v>1.58070004</v>
      </c>
      <c r="H102">
        <v>9.9000003020963209E+37</v>
      </c>
      <c r="J102" s="2">
        <f>TREND(Calibration!$A$2:$A$4,Calibration!$B$2:$B$4,C102)</f>
        <v>388.9934143345713</v>
      </c>
      <c r="K102" s="2">
        <f>TREND(Calibration!$A$2:$A$4,Calibration!$C$2:$C$4,E102)</f>
        <v>653.19831666856294</v>
      </c>
      <c r="L102" s="2">
        <f>TREND(Calibration!$A$2:$A$4,Calibration!$D$2:$D$4,G102)</f>
        <v>600.42960447025177</v>
      </c>
    </row>
    <row r="103" spans="1:12" x14ac:dyDescent="0.25">
      <c r="A103">
        <v>505094</v>
      </c>
      <c r="B103">
        <v>14.413999560000001</v>
      </c>
      <c r="C103">
        <v>0.59240000999999998</v>
      </c>
      <c r="D103">
        <v>886.18798828000001</v>
      </c>
      <c r="E103">
        <v>1.59689999</v>
      </c>
      <c r="F103">
        <v>9.9000003020963209E+37</v>
      </c>
      <c r="G103">
        <v>1.5829000499999999</v>
      </c>
      <c r="H103">
        <v>9.9000003020963209E+37</v>
      </c>
      <c r="J103" s="2">
        <f>TREND(Calibration!$A$2:$A$4,Calibration!$B$2:$B$4,C103)</f>
        <v>387.3257284656201</v>
      </c>
      <c r="K103" s="2">
        <f>TREND(Calibration!$A$2:$A$4,Calibration!$C$2:$C$4,E103)</f>
        <v>623.58906582880775</v>
      </c>
      <c r="L103" s="2">
        <f>TREND(Calibration!$A$2:$A$4,Calibration!$D$2:$D$4,G103)</f>
        <v>601.33930371908195</v>
      </c>
    </row>
    <row r="104" spans="1:12" x14ac:dyDescent="0.25">
      <c r="A104">
        <v>510094</v>
      </c>
      <c r="B104">
        <v>14.31299973</v>
      </c>
      <c r="C104">
        <v>0.59570003000000005</v>
      </c>
      <c r="D104">
        <v>775.37902831999997</v>
      </c>
      <c r="E104">
        <v>1.6914000499999999</v>
      </c>
      <c r="F104">
        <v>9.9000003020963209E+37</v>
      </c>
      <c r="G104">
        <v>1.58449996</v>
      </c>
      <c r="H104">
        <v>9.9000003020963209E+37</v>
      </c>
      <c r="J104" s="2">
        <f>TREND(Calibration!$A$2:$A$4,Calibration!$B$2:$B$4,C104)</f>
        <v>389.36403864616085</v>
      </c>
      <c r="K104" s="2">
        <f>TREND(Calibration!$A$2:$A$4,Calibration!$C$2:$C$4,E104)</f>
        <v>661.70998161209923</v>
      </c>
      <c r="L104" s="2">
        <f>TREND(Calibration!$A$2:$A$4,Calibration!$D$2:$D$4,G104)</f>
        <v>602.00086295072003</v>
      </c>
    </row>
    <row r="105" spans="1:12" x14ac:dyDescent="0.25">
      <c r="A105">
        <v>515094</v>
      </c>
      <c r="B105">
        <v>14.23200035</v>
      </c>
      <c r="C105">
        <v>0.59570003000000005</v>
      </c>
      <c r="D105">
        <v>754.76000977000001</v>
      </c>
      <c r="E105">
        <v>1.69410002</v>
      </c>
      <c r="F105">
        <v>9.9000003020963209E+37</v>
      </c>
      <c r="G105">
        <v>1.5877000100000001</v>
      </c>
      <c r="H105">
        <v>9.9000003020963209E+37</v>
      </c>
      <c r="J105" s="2">
        <f>TREND(Calibration!$A$2:$A$4,Calibration!$B$2:$B$4,C105)</f>
        <v>389.36403864616085</v>
      </c>
      <c r="K105" s="2">
        <f>TREND(Calibration!$A$2:$A$4,Calibration!$C$2:$C$4,E105)</f>
        <v>662.79913784107328</v>
      </c>
      <c r="L105" s="2">
        <f>TREND(Calibration!$A$2:$A$4,Calibration!$D$2:$D$4,G105)</f>
        <v>603.32407651848519</v>
      </c>
    </row>
    <row r="106" spans="1:12" x14ac:dyDescent="0.25">
      <c r="A106">
        <v>520094</v>
      </c>
      <c r="B106">
        <v>14.222000120000001</v>
      </c>
      <c r="C106">
        <v>0.58920002000000005</v>
      </c>
      <c r="D106">
        <v>792.91497803000004</v>
      </c>
      <c r="E106">
        <v>1.6914000499999999</v>
      </c>
      <c r="F106">
        <v>9.9000003020963209E+37</v>
      </c>
      <c r="G106">
        <v>1.5850000399999999</v>
      </c>
      <c r="H106">
        <v>1350.6290283200001</v>
      </c>
      <c r="J106" s="2">
        <f>TREND(Calibration!$A$2:$A$4,Calibration!$B$2:$B$4,C106)</f>
        <v>385.34920341588452</v>
      </c>
      <c r="K106" s="2">
        <f>TREND(Calibration!$A$2:$A$4,Calibration!$C$2:$C$4,E106)</f>
        <v>661.70998161209923</v>
      </c>
      <c r="L106" s="2">
        <f>TREND(Calibration!$A$2:$A$4,Calibration!$D$2:$D$4,G106)</f>
        <v>602.20764492005424</v>
      </c>
    </row>
    <row r="107" spans="1:12" x14ac:dyDescent="0.25">
      <c r="A107">
        <v>525094</v>
      </c>
      <c r="B107">
        <v>14.303000450000001</v>
      </c>
      <c r="C107">
        <v>0.58969998000000001</v>
      </c>
      <c r="D107">
        <v>771.04602050999995</v>
      </c>
      <c r="E107">
        <v>1.8009999999999999</v>
      </c>
      <c r="F107">
        <v>9.9000003020963209E+37</v>
      </c>
      <c r="G107">
        <v>1.5822999499999999</v>
      </c>
      <c r="H107">
        <v>9.9000003020963209E+37</v>
      </c>
      <c r="J107" s="2">
        <f>TREND(Calibration!$A$2:$A$4,Calibration!$B$2:$B$4,C107)</f>
        <v>385.65801171336847</v>
      </c>
      <c r="K107" s="2">
        <f>TREND(Calibration!$A$2:$A$4,Calibration!$C$2:$C$4,E107)</f>
        <v>705.92212776103258</v>
      </c>
      <c r="L107" s="2">
        <f>TREND(Calibration!$A$2:$A$4,Calibration!$D$2:$D$4,G107)</f>
        <v>601.09116370188974</v>
      </c>
    </row>
    <row r="108" spans="1:12" x14ac:dyDescent="0.25">
      <c r="A108">
        <v>530094</v>
      </c>
      <c r="B108">
        <v>14.42300034</v>
      </c>
      <c r="C108">
        <v>0.57999997999999997</v>
      </c>
      <c r="D108">
        <v>816.01202393000005</v>
      </c>
      <c r="E108">
        <v>1.69790006</v>
      </c>
      <c r="F108">
        <v>9.9000003020963209E+37</v>
      </c>
      <c r="G108">
        <v>1.58179998</v>
      </c>
      <c r="H108">
        <v>9.9000003020963209E+37</v>
      </c>
      <c r="J108" s="2">
        <f>TREND(Calibration!$A$2:$A$4,Calibration!$B$2:$B$4,C108)</f>
        <v>379.66665143335649</v>
      </c>
      <c r="K108" s="2">
        <f>TREND(Calibration!$A$2:$A$4,Calibration!$C$2:$C$4,E108)</f>
        <v>664.33205755364418</v>
      </c>
      <c r="L108" s="2">
        <f>TREND(Calibration!$A$2:$A$4,Calibration!$D$2:$D$4,G108)</f>
        <v>600.88442721731121</v>
      </c>
    </row>
    <row r="109" spans="1:12" x14ac:dyDescent="0.25">
      <c r="A109">
        <v>535094</v>
      </c>
      <c r="B109">
        <v>14.55000019</v>
      </c>
      <c r="C109">
        <v>0.58700001000000002</v>
      </c>
      <c r="D109">
        <v>852.36798095999995</v>
      </c>
      <c r="E109">
        <v>1.61150002</v>
      </c>
      <c r="F109">
        <v>9.9000003020963209E+37</v>
      </c>
      <c r="G109">
        <v>1.58179998</v>
      </c>
      <c r="H109">
        <v>9.9000003020963209E+37</v>
      </c>
      <c r="J109" s="2">
        <f>TREND(Calibration!$A$2:$A$4,Calibration!$B$2:$B$4,C109)</f>
        <v>383.99033202107739</v>
      </c>
      <c r="K109" s="2">
        <f>TREND(Calibration!$A$2:$A$4,Calibration!$C$2:$C$4,E109)</f>
        <v>629.4786548307992</v>
      </c>
      <c r="L109" s="2">
        <f>TREND(Calibration!$A$2:$A$4,Calibration!$D$2:$D$4,G109)</f>
        <v>600.88442721731121</v>
      </c>
    </row>
    <row r="110" spans="1:12" x14ac:dyDescent="0.25">
      <c r="A110">
        <v>540094</v>
      </c>
      <c r="B110">
        <v>14.54300022</v>
      </c>
      <c r="C110">
        <v>0.58219999</v>
      </c>
      <c r="D110">
        <v>355.16198730000002</v>
      </c>
      <c r="E110">
        <v>1.68280005</v>
      </c>
      <c r="F110">
        <v>9.9000003020963209E+37</v>
      </c>
      <c r="G110">
        <v>1.5801999600000001</v>
      </c>
      <c r="H110">
        <v>9.9000003020963209E+37</v>
      </c>
      <c r="J110" s="2">
        <f>TREND(Calibration!$A$2:$A$4,Calibration!$B$2:$B$4,C110)</f>
        <v>381.02552282816362</v>
      </c>
      <c r="K110" s="2">
        <f>TREND(Calibration!$A$2:$A$4,Calibration!$C$2:$C$4,E110)</f>
        <v>658.24077878052105</v>
      </c>
      <c r="L110" s="2">
        <f>TREND(Calibration!$A$2:$A$4,Calibration!$D$2:$D$4,G110)</f>
        <v>600.22282250091757</v>
      </c>
    </row>
    <row r="111" spans="1:12" x14ac:dyDescent="0.25">
      <c r="A111">
        <v>545094</v>
      </c>
      <c r="B111">
        <v>14.48499966</v>
      </c>
      <c r="C111">
        <v>0.58759998999999996</v>
      </c>
      <c r="D111">
        <v>504.77899170000001</v>
      </c>
      <c r="E111">
        <v>1.69089997</v>
      </c>
      <c r="F111">
        <v>9.9000003020963209E+37</v>
      </c>
      <c r="G111">
        <v>1.5822999499999999</v>
      </c>
      <c r="H111">
        <v>9.9000003020963209E+37</v>
      </c>
      <c r="J111" s="2">
        <f>TREND(Calibration!$A$2:$A$4,Calibration!$B$2:$B$4,C111)</f>
        <v>384.36091927270638</v>
      </c>
      <c r="K111" s="2">
        <f>TREND(Calibration!$A$2:$A$4,Calibration!$C$2:$C$4,E111)</f>
        <v>661.50825150139974</v>
      </c>
      <c r="L111" s="2">
        <f>TREND(Calibration!$A$2:$A$4,Calibration!$D$2:$D$4,G111)</f>
        <v>601.09116370188974</v>
      </c>
    </row>
    <row r="112" spans="1:12" x14ac:dyDescent="0.25">
      <c r="A112">
        <v>550094</v>
      </c>
      <c r="B112">
        <v>14.31299973</v>
      </c>
      <c r="C112">
        <v>0.58160000999999995</v>
      </c>
      <c r="D112">
        <v>1175.05505371</v>
      </c>
      <c r="E112">
        <v>1.71790004</v>
      </c>
      <c r="F112">
        <v>9.9000003020963209E+37</v>
      </c>
      <c r="G112">
        <v>1.5791000100000001</v>
      </c>
      <c r="H112">
        <v>9.9000003020963209E+37</v>
      </c>
      <c r="J112" s="2">
        <f>TREND(Calibration!$A$2:$A$4,Calibration!$B$2:$B$4,C112)</f>
        <v>380.65493557653457</v>
      </c>
      <c r="K112" s="2">
        <f>TREND(Calibration!$A$2:$A$4,Calibration!$C$2:$C$4,E112)</f>
        <v>672.39996304754038</v>
      </c>
      <c r="L112" s="2">
        <f>TREND(Calibration!$A$2:$A$4,Calibration!$D$2:$D$4,G112)</f>
        <v>599.76799561888026</v>
      </c>
    </row>
    <row r="113" spans="1:12" x14ac:dyDescent="0.25">
      <c r="A113">
        <v>555095</v>
      </c>
      <c r="B113">
        <v>14.25800037</v>
      </c>
      <c r="C113">
        <v>0.57779997999999999</v>
      </c>
      <c r="D113">
        <v>951.85900878999996</v>
      </c>
      <c r="E113">
        <v>1.85769999</v>
      </c>
      <c r="F113">
        <v>9.9000003020963209E+37</v>
      </c>
      <c r="G113">
        <v>1.59200001</v>
      </c>
      <c r="H113">
        <v>9.9000003020963209E+37</v>
      </c>
      <c r="J113" s="2">
        <f>TREND(Calibration!$A$2:$A$4,Calibration!$B$2:$B$4,C113)</f>
        <v>378.30778621520949</v>
      </c>
      <c r="K113" s="2">
        <f>TREND(Calibration!$A$2:$A$4,Calibration!$C$2:$C$4,E113)</f>
        <v>728.79465867480633</v>
      </c>
      <c r="L113" s="2">
        <f>TREND(Calibration!$A$2:$A$4,Calibration!$D$2:$D$4,G113)</f>
        <v>605.10211696828765</v>
      </c>
    </row>
    <row r="114" spans="1:12" x14ac:dyDescent="0.25">
      <c r="A114">
        <v>560095</v>
      </c>
      <c r="B114">
        <v>14.18299961</v>
      </c>
      <c r="C114">
        <v>0.57239996999999998</v>
      </c>
      <c r="D114">
        <v>698.83801270000004</v>
      </c>
      <c r="E114">
        <v>1.6670999500000001</v>
      </c>
      <c r="F114">
        <v>9.9000003020963209E+37</v>
      </c>
      <c r="G114">
        <v>1.5865999500000001</v>
      </c>
      <c r="H114">
        <v>9.9000003020963209E+37</v>
      </c>
      <c r="J114" s="2">
        <f>TREND(Calibration!$A$2:$A$4,Calibration!$B$2:$B$4,C114)</f>
        <v>374.97238359400666</v>
      </c>
      <c r="K114" s="2">
        <f>TREND(Calibration!$A$2:$A$4,Calibration!$C$2:$C$4,E114)</f>
        <v>651.90742629493275</v>
      </c>
      <c r="L114" s="2">
        <f>TREND(Calibration!$A$2:$A$4,Calibration!$D$2:$D$4,G114)</f>
        <v>602.86920415169232</v>
      </c>
    </row>
    <row r="115" spans="1:12" x14ac:dyDescent="0.25">
      <c r="A115">
        <v>565095</v>
      </c>
      <c r="B115">
        <v>14.135000229999999</v>
      </c>
      <c r="C115">
        <v>0.57840002000000001</v>
      </c>
      <c r="D115">
        <v>969.84899901999995</v>
      </c>
      <c r="E115">
        <v>1.75839996</v>
      </c>
      <c r="F115">
        <v>9.9000003020963209E+37</v>
      </c>
      <c r="G115">
        <v>1.58560002</v>
      </c>
      <c r="H115">
        <v>9.9000003020963209E+37</v>
      </c>
      <c r="J115" s="2">
        <f>TREND(Calibration!$A$2:$A$4,Calibration!$B$2:$B$4,C115)</f>
        <v>378.67841052679898</v>
      </c>
      <c r="K115" s="2">
        <f>TREND(Calibration!$A$2:$A$4,Calibration!$C$2:$C$4,E115)</f>
        <v>688.73745573855081</v>
      </c>
      <c r="L115" s="2">
        <f>TREND(Calibration!$A$2:$A$4,Calibration!$D$2:$D$4,G115)</f>
        <v>602.4557353175129</v>
      </c>
    </row>
    <row r="116" spans="1:12" x14ac:dyDescent="0.25">
      <c r="A116">
        <v>570096</v>
      </c>
      <c r="B116">
        <v>14.24800014</v>
      </c>
      <c r="C116">
        <v>0.57679999000000004</v>
      </c>
      <c r="D116">
        <v>717.70202637</v>
      </c>
      <c r="E116">
        <v>1.83560002</v>
      </c>
      <c r="F116">
        <v>9.9000003020963209E+37</v>
      </c>
      <c r="G116">
        <v>1.58070004</v>
      </c>
      <c r="H116">
        <v>9.9000003020963209E+37</v>
      </c>
      <c r="J116" s="2">
        <f>TREND(Calibration!$A$2:$A$4,Calibration!$B$2:$B$4,C116)</f>
        <v>377.69012638362091</v>
      </c>
      <c r="K116" s="2">
        <f>TREND(Calibration!$A$2:$A$4,Calibration!$C$2:$C$4,E116)</f>
        <v>719.8796262908769</v>
      </c>
      <c r="L116" s="2">
        <f>TREND(Calibration!$A$2:$A$4,Calibration!$D$2:$D$4,G116)</f>
        <v>600.42960447025177</v>
      </c>
    </row>
    <row r="117" spans="1:12" x14ac:dyDescent="0.25">
      <c r="A117">
        <v>575095</v>
      </c>
      <c r="B117">
        <v>14.38799953</v>
      </c>
      <c r="C117">
        <v>0.57840002000000001</v>
      </c>
      <c r="D117">
        <v>743.05999756000006</v>
      </c>
      <c r="E117">
        <v>1.75619996</v>
      </c>
      <c r="F117">
        <v>1290.2580566399999</v>
      </c>
      <c r="G117">
        <v>1.5791000100000001</v>
      </c>
      <c r="H117">
        <v>9.9000003020963209E+37</v>
      </c>
      <c r="J117" s="2">
        <f>TREND(Calibration!$A$2:$A$4,Calibration!$B$2:$B$4,C117)</f>
        <v>378.67841052679898</v>
      </c>
      <c r="K117" s="2">
        <f>TREND(Calibration!$A$2:$A$4,Calibration!$C$2:$C$4,E117)</f>
        <v>687.84998524675166</v>
      </c>
      <c r="L117" s="2">
        <f>TREND(Calibration!$A$2:$A$4,Calibration!$D$2:$D$4,G117)</f>
        <v>599.76799561888026</v>
      </c>
    </row>
    <row r="118" spans="1:12" x14ac:dyDescent="0.25">
      <c r="A118">
        <v>580095</v>
      </c>
      <c r="B118">
        <v>14.524000170000001</v>
      </c>
      <c r="C118">
        <v>0.58219999</v>
      </c>
      <c r="D118">
        <v>736.05999756000006</v>
      </c>
      <c r="E118">
        <v>1.8545000599999999</v>
      </c>
      <c r="F118">
        <v>1183.3969726600001</v>
      </c>
      <c r="G118">
        <v>1.5822999499999999</v>
      </c>
      <c r="H118">
        <v>9.9000003020963209E+37</v>
      </c>
      <c r="J118" s="2">
        <f>TREND(Calibration!$A$2:$A$4,Calibration!$B$2:$B$4,C118)</f>
        <v>381.02552282816362</v>
      </c>
      <c r="K118" s="2">
        <f>TREND(Calibration!$A$2:$A$4,Calibration!$C$2:$C$4,E118)</f>
        <v>727.50382074261415</v>
      </c>
      <c r="L118" s="2">
        <f>TREND(Calibration!$A$2:$A$4,Calibration!$D$2:$D$4,G118)</f>
        <v>601.09116370188974</v>
      </c>
    </row>
    <row r="119" spans="1:12" x14ac:dyDescent="0.25">
      <c r="A119">
        <v>585095</v>
      </c>
      <c r="B119">
        <v>14.62100029</v>
      </c>
      <c r="C119">
        <v>0.57410002000000004</v>
      </c>
      <c r="D119">
        <v>570.16802978999999</v>
      </c>
      <c r="E119">
        <v>1.9041999599999999</v>
      </c>
      <c r="F119">
        <v>1037.0460205100001</v>
      </c>
      <c r="G119">
        <v>1.5811999999999999</v>
      </c>
      <c r="H119">
        <v>9.9000003020963209E+37</v>
      </c>
      <c r="J119" s="2">
        <f>TREND(Calibration!$A$2:$A$4,Calibration!$B$2:$B$4,C119)</f>
        <v>376.02244669132978</v>
      </c>
      <c r="K119" s="2">
        <f>TREND(Calibration!$A$2:$A$4,Calibration!$C$2:$C$4,E119)</f>
        <v>747.55254560414346</v>
      </c>
      <c r="L119" s="2">
        <f>TREND(Calibration!$A$2:$A$4,Calibration!$D$2:$D$4,G119)</f>
        <v>600.63633681985254</v>
      </c>
    </row>
    <row r="120" spans="1:12" x14ac:dyDescent="0.25">
      <c r="A120">
        <v>590095</v>
      </c>
      <c r="B120">
        <v>14.57600021</v>
      </c>
      <c r="C120">
        <v>0.57679999000000004</v>
      </c>
      <c r="D120">
        <v>885.46197510000002</v>
      </c>
      <c r="E120">
        <v>1.80369997</v>
      </c>
      <c r="F120">
        <v>786.19799805000002</v>
      </c>
      <c r="G120">
        <v>1.5822999499999999</v>
      </c>
      <c r="H120">
        <v>9.9000003020963209E+37</v>
      </c>
      <c r="J120" s="2">
        <f>TREND(Calibration!$A$2:$A$4,Calibration!$B$2:$B$4,C120)</f>
        <v>377.69012638362091</v>
      </c>
      <c r="K120" s="2">
        <f>TREND(Calibration!$A$2:$A$4,Calibration!$C$2:$C$4,E120)</f>
        <v>707.01128399000652</v>
      </c>
      <c r="L120" s="2">
        <f>TREND(Calibration!$A$2:$A$4,Calibration!$D$2:$D$4,G120)</f>
        <v>601.09116370188974</v>
      </c>
    </row>
    <row r="121" spans="1:12" x14ac:dyDescent="0.25">
      <c r="A121">
        <v>595096</v>
      </c>
      <c r="B121">
        <v>14.446999549999999</v>
      </c>
      <c r="C121">
        <v>0.56969999999999998</v>
      </c>
      <c r="D121">
        <v>813.37402343999997</v>
      </c>
      <c r="E121">
        <v>1.8085999500000001</v>
      </c>
      <c r="F121">
        <v>717.01800536999997</v>
      </c>
      <c r="G121">
        <v>1.57640004</v>
      </c>
      <c r="H121">
        <v>9.9000003020963209E+37</v>
      </c>
      <c r="J121" s="2">
        <f>TREND(Calibration!$A$2:$A$4,Calibration!$B$2:$B$4,C121)</f>
        <v>373.30470390171553</v>
      </c>
      <c r="K121" s="2">
        <f>TREND(Calibration!$A$2:$A$4,Calibration!$C$2:$C$4,E121)</f>
        <v>708.98791474473637</v>
      </c>
      <c r="L121" s="2">
        <f>TREND(Calibration!$A$2:$A$4,Calibration!$D$2:$D$4,G121)</f>
        <v>598.65156402044931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14.36600018</v>
      </c>
      <c r="C2">
        <v>0.57139998999999997</v>
      </c>
      <c r="D2">
        <v>712.44396973000005</v>
      </c>
      <c r="E2">
        <v>1.9041999599999999</v>
      </c>
      <c r="F2">
        <v>840.09899901999995</v>
      </c>
      <c r="G2">
        <v>1.58179998</v>
      </c>
      <c r="H2">
        <v>9.9000003020963209E+37</v>
      </c>
      <c r="J2" s="2">
        <f>TREND(Calibration!$A$2:$A$4,Calibration!$B$2:$B$4,C2)</f>
        <v>374.35472993907814</v>
      </c>
      <c r="K2" s="2">
        <f>TREND(Calibration!$A$2:$A$4,Calibration!$C$2:$C$4,E2)</f>
        <v>747.55254560414346</v>
      </c>
      <c r="L2" s="2">
        <f>TREND(Calibration!$A$2:$A$4,Calibration!$D$2:$D$4,G2)</f>
        <v>600.88442721731121</v>
      </c>
      <c r="N2" s="2">
        <f>AVERAGE(J2:J121)</f>
        <v>387.43587241826481</v>
      </c>
    </row>
    <row r="3" spans="1:14" x14ac:dyDescent="0.25">
      <c r="A3">
        <v>5076</v>
      </c>
      <c r="B3">
        <v>14.21899986</v>
      </c>
      <c r="C3">
        <v>0.57459998000000001</v>
      </c>
      <c r="D3">
        <v>9.9000003020963209E+37</v>
      </c>
      <c r="E3">
        <v>1.84099996</v>
      </c>
      <c r="F3">
        <v>501.31900023999998</v>
      </c>
      <c r="G3">
        <v>1.58449996</v>
      </c>
      <c r="H3">
        <v>9.9000003020963209E+37</v>
      </c>
      <c r="J3" s="2">
        <f>TREND(Calibration!$A$2:$A$4,Calibration!$B$2:$B$4,C3)</f>
        <v>376.33125498881378</v>
      </c>
      <c r="K3" s="2">
        <f>TREND(Calibration!$A$2:$A$4,Calibration!$C$2:$C$4,E3)</f>
        <v>722.05793874882488</v>
      </c>
      <c r="L3" s="2">
        <f>TREND(Calibration!$A$2:$A$4,Calibration!$D$2:$D$4,G3)</f>
        <v>602.00086295072003</v>
      </c>
    </row>
    <row r="4" spans="1:14" x14ac:dyDescent="0.25">
      <c r="A4">
        <v>10078</v>
      </c>
      <c r="B4">
        <v>14.11900043</v>
      </c>
      <c r="C4">
        <v>0.58109999000000001</v>
      </c>
      <c r="D4">
        <v>927.71002196999996</v>
      </c>
      <c r="E4">
        <v>1.82640004</v>
      </c>
      <c r="F4">
        <v>569.84899901999995</v>
      </c>
      <c r="G4">
        <v>1.5801999600000001</v>
      </c>
      <c r="H4">
        <v>9.9000003020963209E+37</v>
      </c>
      <c r="J4" s="2">
        <f>TREND(Calibration!$A$2:$A$4,Calibration!$B$2:$B$4,C4)</f>
        <v>380.34609021909012</v>
      </c>
      <c r="K4" s="2">
        <f>TREND(Calibration!$A$2:$A$4,Calibration!$C$2:$C$4,E4)</f>
        <v>716.16839412035802</v>
      </c>
      <c r="L4" s="2">
        <f>TREND(Calibration!$A$2:$A$4,Calibration!$D$2:$D$4,G4)</f>
        <v>600.22282250091757</v>
      </c>
    </row>
    <row r="5" spans="1:14" x14ac:dyDescent="0.25">
      <c r="A5">
        <v>15078</v>
      </c>
      <c r="B5">
        <v>14.01299953</v>
      </c>
      <c r="C5">
        <v>0.59939998000000005</v>
      </c>
      <c r="D5">
        <v>1127.1140136700001</v>
      </c>
      <c r="E5">
        <v>1.2058999500000001</v>
      </c>
      <c r="F5">
        <v>200.38200377999999</v>
      </c>
      <c r="G5">
        <v>1.5811999999999999</v>
      </c>
      <c r="H5">
        <v>9.9000003020963209E+37</v>
      </c>
      <c r="J5" s="2">
        <f>TREND(Calibration!$A$2:$A$4,Calibration!$B$2:$B$4,C5)</f>
        <v>391.6493719933805</v>
      </c>
      <c r="K5" s="2">
        <f>TREND(Calibration!$A$2:$A$4,Calibration!$C$2:$C$4,E5)</f>
        <v>465.86133955960082</v>
      </c>
      <c r="L5" s="2">
        <f>TREND(Calibration!$A$2:$A$4,Calibration!$D$2:$D$4,G5)</f>
        <v>600.63633681985254</v>
      </c>
    </row>
    <row r="6" spans="1:14" x14ac:dyDescent="0.25">
      <c r="A6">
        <v>20084</v>
      </c>
      <c r="B6">
        <v>14.135999679999999</v>
      </c>
      <c r="C6">
        <v>0.60919999999999996</v>
      </c>
      <c r="D6">
        <v>574.22998046999999</v>
      </c>
      <c r="E6">
        <v>1.6162999899999999</v>
      </c>
      <c r="F6">
        <v>9.9000003020963209E+37</v>
      </c>
      <c r="G6">
        <v>1.5882999900000001</v>
      </c>
      <c r="H6">
        <v>9.9000003020963209E+37</v>
      </c>
      <c r="J6" s="2">
        <f>TREND(Calibration!$A$2:$A$4,Calibration!$B$2:$B$4,C6)</f>
        <v>397.7025112275374</v>
      </c>
      <c r="K6" s="2">
        <f>TREND(Calibration!$A$2:$A$4,Calibration!$C$2:$C$4,E6)</f>
        <v>631.41494198376313</v>
      </c>
      <c r="L6" s="2">
        <f>TREND(Calibration!$A$2:$A$4,Calibration!$D$2:$D$4,G6)</f>
        <v>603.57216691594397</v>
      </c>
    </row>
    <row r="7" spans="1:14" x14ac:dyDescent="0.25">
      <c r="A7">
        <v>25079</v>
      </c>
      <c r="B7">
        <v>14.251000400000001</v>
      </c>
      <c r="C7">
        <v>0.6038</v>
      </c>
      <c r="D7">
        <v>1078.7569580100001</v>
      </c>
      <c r="E7">
        <v>1.64660001</v>
      </c>
      <c r="F7">
        <v>763.84600829999999</v>
      </c>
      <c r="G7">
        <v>1.5829000499999999</v>
      </c>
      <c r="H7">
        <v>9.9000003020963209E+37</v>
      </c>
      <c r="J7" s="2">
        <f>TREND(Calibration!$A$2:$A$4,Calibration!$B$2:$B$4,C7)</f>
        <v>394.36711478299469</v>
      </c>
      <c r="K7" s="2">
        <f>TREND(Calibration!$A$2:$A$4,Calibration!$C$2:$C$4,E7)</f>
        <v>643.63783909781841</v>
      </c>
      <c r="L7" s="2">
        <f>TREND(Calibration!$A$2:$A$4,Calibration!$D$2:$D$4,G7)</f>
        <v>601.33930371908195</v>
      </c>
    </row>
    <row r="8" spans="1:14" x14ac:dyDescent="0.25">
      <c r="A8">
        <v>30085</v>
      </c>
      <c r="B8">
        <v>14.402999879999999</v>
      </c>
      <c r="C8">
        <v>0.61510003000000002</v>
      </c>
      <c r="D8">
        <v>1170.0050048799999</v>
      </c>
      <c r="E8">
        <v>1.59739995</v>
      </c>
      <c r="F8">
        <v>569.79602050999995</v>
      </c>
      <c r="G8">
        <v>1.58609998</v>
      </c>
      <c r="H8">
        <v>9.9000003020963209E+37</v>
      </c>
      <c r="J8" s="2">
        <f>TREND(Calibration!$A$2:$A$4,Calibration!$B$2:$B$4,C8)</f>
        <v>401.3467592061848</v>
      </c>
      <c r="K8" s="2">
        <f>TREND(Calibration!$A$2:$A$4,Calibration!$C$2:$C$4,E8)</f>
        <v>623.79074753202588</v>
      </c>
      <c r="L8" s="2">
        <f>TREND(Calibration!$A$2:$A$4,Calibration!$D$2:$D$4,G8)</f>
        <v>602.66246766711367</v>
      </c>
    </row>
    <row r="9" spans="1:14" x14ac:dyDescent="0.25">
      <c r="A9">
        <v>35090</v>
      </c>
      <c r="B9">
        <v>14.55200005</v>
      </c>
      <c r="C9">
        <v>0.61559998999999999</v>
      </c>
      <c r="D9">
        <v>586.90301513999998</v>
      </c>
      <c r="E9">
        <v>1.5915000399999999</v>
      </c>
      <c r="F9">
        <v>9.9000003020963209E+37</v>
      </c>
      <c r="G9">
        <v>1.5791000100000001</v>
      </c>
      <c r="H9">
        <v>9.9000003020963209E+37</v>
      </c>
      <c r="J9" s="2">
        <f>TREND(Calibration!$A$2:$A$4,Calibration!$B$2:$B$4,C9)</f>
        <v>401.65556750366875</v>
      </c>
      <c r="K9" s="2">
        <f>TREND(Calibration!$A$2:$A$4,Calibration!$C$2:$C$4,E9)</f>
        <v>621.410749336903</v>
      </c>
      <c r="L9" s="2">
        <f>TREND(Calibration!$A$2:$A$4,Calibration!$D$2:$D$4,G9)</f>
        <v>599.76799561888026</v>
      </c>
    </row>
    <row r="10" spans="1:14" x14ac:dyDescent="0.25">
      <c r="A10">
        <v>40091</v>
      </c>
      <c r="B10">
        <v>14.52000046</v>
      </c>
      <c r="C10">
        <v>0.62319999999999998</v>
      </c>
      <c r="D10">
        <v>1092.8790283200001</v>
      </c>
      <c r="E10">
        <v>1.51909995</v>
      </c>
      <c r="F10">
        <v>1044.9720459</v>
      </c>
      <c r="G10">
        <v>1.5822999499999999</v>
      </c>
      <c r="H10">
        <v>9.9000003020963209E+37</v>
      </c>
      <c r="J10" s="2">
        <f>TREND(Calibration!$A$2:$A$4,Calibration!$B$2:$B$4,C10)</f>
        <v>406.34983534301864</v>
      </c>
      <c r="K10" s="2">
        <f>TREND(Calibration!$A$2:$A$4,Calibration!$C$2:$C$4,E10)</f>
        <v>592.20486593754083</v>
      </c>
      <c r="L10" s="2">
        <f>TREND(Calibration!$A$2:$A$4,Calibration!$D$2:$D$4,G10)</f>
        <v>601.09116370188974</v>
      </c>
    </row>
    <row r="11" spans="1:14" x14ac:dyDescent="0.25">
      <c r="A11">
        <v>45084</v>
      </c>
      <c r="B11">
        <v>14.38700008</v>
      </c>
      <c r="C11">
        <v>0.60430002000000005</v>
      </c>
      <c r="D11">
        <v>9.9000003020963209E+37</v>
      </c>
      <c r="E11">
        <v>1.6162999899999999</v>
      </c>
      <c r="F11">
        <v>828.36602783000001</v>
      </c>
      <c r="G11">
        <v>1.5801999600000001</v>
      </c>
      <c r="H11">
        <v>9.9000003020963209E+37</v>
      </c>
      <c r="J11" s="2">
        <f>TREND(Calibration!$A$2:$A$4,Calibration!$B$2:$B$4,C11)</f>
        <v>394.6759601404392</v>
      </c>
      <c r="K11" s="2">
        <f>TREND(Calibration!$A$2:$A$4,Calibration!$C$2:$C$4,E11)</f>
        <v>631.41494198376313</v>
      </c>
      <c r="L11" s="2">
        <f>TREND(Calibration!$A$2:$A$4,Calibration!$D$2:$D$4,G11)</f>
        <v>600.22282250091757</v>
      </c>
    </row>
    <row r="12" spans="1:14" x14ac:dyDescent="0.25">
      <c r="A12">
        <v>50085</v>
      </c>
      <c r="B12">
        <v>14.338000299999999</v>
      </c>
      <c r="C12">
        <v>0.61460000000000004</v>
      </c>
      <c r="D12">
        <v>597.89202881000006</v>
      </c>
      <c r="E12">
        <v>1.6060999600000001</v>
      </c>
      <c r="F12">
        <v>9.9000003020963209E+37</v>
      </c>
      <c r="G12">
        <v>1.5811999999999999</v>
      </c>
      <c r="H12">
        <v>9.9000003020963209E+37</v>
      </c>
      <c r="J12" s="2">
        <f>TREND(Calibration!$A$2:$A$4,Calibration!$B$2:$B$4,C12)</f>
        <v>401.03790767208022</v>
      </c>
      <c r="K12" s="2">
        <f>TREND(Calibration!$A$2:$A$4,Calibration!$C$2:$C$4,E12)</f>
        <v>627.30029396536986</v>
      </c>
      <c r="L12" s="2">
        <f>TREND(Calibration!$A$2:$A$4,Calibration!$D$2:$D$4,G12)</f>
        <v>600.63633681985254</v>
      </c>
    </row>
    <row r="13" spans="1:14" x14ac:dyDescent="0.25">
      <c r="A13">
        <v>55085</v>
      </c>
      <c r="B13">
        <v>14.18599987</v>
      </c>
      <c r="C13">
        <v>0.59890001999999998</v>
      </c>
      <c r="D13">
        <v>9.9000003020963209E+37</v>
      </c>
      <c r="E13">
        <v>1.6617000099999999</v>
      </c>
      <c r="F13">
        <v>1181.7690429700001</v>
      </c>
      <c r="G13">
        <v>1.5779999499999999</v>
      </c>
      <c r="H13">
        <v>9.9000003020963209E+37</v>
      </c>
      <c r="J13" s="2">
        <f>TREND(Calibration!$A$2:$A$4,Calibration!$B$2:$B$4,C13)</f>
        <v>391.34056369589644</v>
      </c>
      <c r="K13" s="2">
        <f>TREND(Calibration!$A$2:$A$4,Calibration!$C$2:$C$4,E13)</f>
        <v>649.72911383698465</v>
      </c>
      <c r="L13" s="2">
        <f>TREND(Calibration!$A$2:$A$4,Calibration!$D$2:$D$4,G13)</f>
        <v>599.31312325208728</v>
      </c>
    </row>
    <row r="14" spans="1:14" x14ac:dyDescent="0.25">
      <c r="A14">
        <v>60085</v>
      </c>
      <c r="B14">
        <v>14.11100006</v>
      </c>
      <c r="C14">
        <v>0.59939998000000005</v>
      </c>
      <c r="D14">
        <v>1259.5629882799999</v>
      </c>
      <c r="E14">
        <v>1.6244000199999999</v>
      </c>
      <c r="F14">
        <v>1270.1350097699999</v>
      </c>
      <c r="G14">
        <v>1.5801999600000001</v>
      </c>
      <c r="H14">
        <v>9.9000003020963209E+37</v>
      </c>
      <c r="J14" s="2">
        <f>TREND(Calibration!$A$2:$A$4,Calibration!$B$2:$B$4,C14)</f>
        <v>391.6493719933805</v>
      </c>
      <c r="K14" s="2">
        <f>TREND(Calibration!$A$2:$A$4,Calibration!$C$2:$C$4,E14)</f>
        <v>634.6824590781664</v>
      </c>
      <c r="L14" s="2">
        <f>TREND(Calibration!$A$2:$A$4,Calibration!$D$2:$D$4,G14)</f>
        <v>600.22282250091757</v>
      </c>
    </row>
    <row r="15" spans="1:14" x14ac:dyDescent="0.25">
      <c r="A15">
        <v>65086</v>
      </c>
      <c r="B15">
        <v>14.09500027</v>
      </c>
      <c r="C15">
        <v>0.60750002000000003</v>
      </c>
      <c r="D15">
        <v>454.84399414000001</v>
      </c>
      <c r="E15">
        <v>1.63789999</v>
      </c>
      <c r="F15">
        <v>9.9000003020963209E+37</v>
      </c>
      <c r="G15">
        <v>1.5769000099999999</v>
      </c>
      <c r="H15">
        <v>9.9000003020963209E+37</v>
      </c>
      <c r="J15" s="2">
        <f>TREND(Calibration!$A$2:$A$4,Calibration!$B$2:$B$4,C15)</f>
        <v>396.65249136683491</v>
      </c>
      <c r="K15" s="2">
        <f>TREND(Calibration!$A$2:$A$4,Calibration!$C$2:$C$4,E15)</f>
        <v>640.12828863051766</v>
      </c>
      <c r="L15" s="2">
        <f>TREND(Calibration!$A$2:$A$4,Calibration!$D$2:$D$4,G15)</f>
        <v>598.85830050502784</v>
      </c>
    </row>
    <row r="16" spans="1:14" x14ac:dyDescent="0.25">
      <c r="A16">
        <v>70086</v>
      </c>
      <c r="B16">
        <v>14.149999619999999</v>
      </c>
      <c r="C16">
        <v>0.61129999000000002</v>
      </c>
      <c r="D16">
        <v>1173.2790527300001</v>
      </c>
      <c r="E16">
        <v>1.6487000000000001</v>
      </c>
      <c r="F16">
        <v>9.9000003020963209E+37</v>
      </c>
      <c r="G16">
        <v>1.58449996</v>
      </c>
      <c r="H16">
        <v>9.9000003020963209E+37</v>
      </c>
      <c r="J16" s="2">
        <f>TREND(Calibration!$A$2:$A$4,Calibration!$B$2:$B$4,C16)</f>
        <v>398.99960366819954</v>
      </c>
      <c r="K16" s="2">
        <f>TREND(Calibration!$A$2:$A$4,Calibration!$C$2:$C$4,E16)</f>
        <v>644.48496598785164</v>
      </c>
      <c r="L16" s="2">
        <f>TREND(Calibration!$A$2:$A$4,Calibration!$D$2:$D$4,G16)</f>
        <v>602.00086295072003</v>
      </c>
    </row>
    <row r="17" spans="1:12" x14ac:dyDescent="0.25">
      <c r="A17">
        <v>75087</v>
      </c>
      <c r="B17">
        <v>14.29599953</v>
      </c>
      <c r="C17">
        <v>0.61129999000000002</v>
      </c>
      <c r="D17">
        <v>1091.375</v>
      </c>
      <c r="E17">
        <v>1.6568000300000001</v>
      </c>
      <c r="F17">
        <v>9.9000003020963209E+37</v>
      </c>
      <c r="G17">
        <v>1.5811999999999999</v>
      </c>
      <c r="H17">
        <v>9.9000003020963209E+37</v>
      </c>
      <c r="J17" s="2">
        <f>TREND(Calibration!$A$2:$A$4,Calibration!$B$2:$B$4,C17)</f>
        <v>398.99960366819954</v>
      </c>
      <c r="K17" s="2">
        <f>TREND(Calibration!$A$2:$A$4,Calibration!$C$2:$C$4,E17)</f>
        <v>647.75248308225491</v>
      </c>
      <c r="L17" s="2">
        <f>TREND(Calibration!$A$2:$A$4,Calibration!$D$2:$D$4,G17)</f>
        <v>600.63633681985254</v>
      </c>
    </row>
    <row r="18" spans="1:12" x14ac:dyDescent="0.25">
      <c r="A18">
        <v>80087</v>
      </c>
      <c r="B18">
        <v>14.420000079999999</v>
      </c>
      <c r="C18">
        <v>0.60919999999999996</v>
      </c>
      <c r="D18">
        <v>830.64202881000006</v>
      </c>
      <c r="E18">
        <v>1.54449999</v>
      </c>
      <c r="F18">
        <v>9.9000003020963209E+37</v>
      </c>
      <c r="G18">
        <v>1.59099996</v>
      </c>
      <c r="H18">
        <v>9.9000003020963209E+37</v>
      </c>
      <c r="J18" s="2">
        <f>TREND(Calibration!$A$2:$A$4,Calibration!$B$2:$B$4,C18)</f>
        <v>397.7025112275374</v>
      </c>
      <c r="K18" s="2">
        <f>TREND(Calibration!$A$2:$A$4,Calibration!$C$2:$C$4,E18)</f>
        <v>602.45113229686626</v>
      </c>
      <c r="L18" s="2">
        <f>TREND(Calibration!$A$2:$A$4,Calibration!$D$2:$D$4,G18)</f>
        <v>604.68859851437492</v>
      </c>
    </row>
    <row r="19" spans="1:12" x14ac:dyDescent="0.25">
      <c r="A19">
        <v>85087</v>
      </c>
      <c r="B19">
        <v>14.458999629999999</v>
      </c>
      <c r="C19">
        <v>0.60750002000000003</v>
      </c>
      <c r="D19">
        <v>790.62097168000003</v>
      </c>
      <c r="E19">
        <v>1.62010002</v>
      </c>
      <c r="F19">
        <v>9.9000003020963209E+37</v>
      </c>
      <c r="G19">
        <v>1.5958000400000001</v>
      </c>
      <c r="H19">
        <v>9.9000003020963209E+37</v>
      </c>
      <c r="J19" s="2">
        <f>TREND(Calibration!$A$2:$A$4,Calibration!$B$2:$B$4,C19)</f>
        <v>396.65249136683491</v>
      </c>
      <c r="K19" s="2">
        <f>TREND(Calibration!$A$2:$A$4,Calibration!$C$2:$C$4,E19)</f>
        <v>632.94785766237726</v>
      </c>
      <c r="L19" s="2">
        <f>TREND(Calibration!$A$2:$A$4,Calibration!$D$2:$D$4,G19)</f>
        <v>606.67342093351158</v>
      </c>
    </row>
    <row r="20" spans="1:12" x14ac:dyDescent="0.25">
      <c r="A20">
        <v>90087</v>
      </c>
      <c r="B20">
        <v>14.39000034</v>
      </c>
      <c r="C20">
        <v>0.60270000000000001</v>
      </c>
      <c r="D20">
        <v>811.79998779000005</v>
      </c>
      <c r="E20">
        <v>1.6088000499999999</v>
      </c>
      <c r="F20">
        <v>9.9000003020963209E+37</v>
      </c>
      <c r="G20">
        <v>1.5964000199999999</v>
      </c>
      <c r="H20">
        <v>9.9000003020963209E+37</v>
      </c>
      <c r="J20" s="2">
        <f>TREND(Calibration!$A$2:$A$4,Calibration!$B$2:$B$4,C20)</f>
        <v>393.68768217392119</v>
      </c>
      <c r="K20" s="2">
        <f>TREND(Calibration!$A$2:$A$4,Calibration!$C$2:$C$4,E20)</f>
        <v>628.38949860182515</v>
      </c>
      <c r="L20" s="2">
        <f>TREND(Calibration!$A$2:$A$4,Calibration!$D$2:$D$4,G20)</f>
        <v>606.92151133097025</v>
      </c>
    </row>
    <row r="21" spans="1:12" x14ac:dyDescent="0.25">
      <c r="A21">
        <v>95088</v>
      </c>
      <c r="B21">
        <v>14.256999970000001</v>
      </c>
      <c r="C21">
        <v>0.59399997999999998</v>
      </c>
      <c r="D21">
        <v>1140.2540283200001</v>
      </c>
      <c r="E21">
        <v>1.59099996</v>
      </c>
      <c r="F21">
        <v>9.9000003020963209E+37</v>
      </c>
      <c r="G21">
        <v>1.5903999799999999</v>
      </c>
      <c r="H21">
        <v>9.9000003020963209E+37</v>
      </c>
      <c r="J21" s="2">
        <f>TREND(Calibration!$A$2:$A$4,Calibration!$B$2:$B$4,C21)</f>
        <v>388.31397554883767</v>
      </c>
      <c r="K21" s="2">
        <f>TREND(Calibration!$A$2:$A$4,Calibration!$C$2:$C$4,E21)</f>
        <v>621.20901922620351</v>
      </c>
      <c r="L21" s="2">
        <f>TREND(Calibration!$A$2:$A$4,Calibration!$D$2:$D$4,G21)</f>
        <v>604.44050811691613</v>
      </c>
    </row>
    <row r="22" spans="1:12" x14ac:dyDescent="0.25">
      <c r="A22">
        <v>100089</v>
      </c>
      <c r="B22">
        <v>14.18599987</v>
      </c>
      <c r="C22">
        <v>0.57620000999999998</v>
      </c>
      <c r="D22">
        <v>1065.8249511700001</v>
      </c>
      <c r="E22">
        <v>1.5552999999999999</v>
      </c>
      <c r="F22">
        <v>1113.51599121</v>
      </c>
      <c r="G22">
        <v>1.59200001</v>
      </c>
      <c r="H22">
        <v>9.9000003020963209E+37</v>
      </c>
      <c r="J22" s="2">
        <f>TREND(Calibration!$A$2:$A$4,Calibration!$B$2:$B$4,C22)</f>
        <v>377.31953913199186</v>
      </c>
      <c r="K22" s="2">
        <f>TREND(Calibration!$A$2:$A$4,Calibration!$C$2:$C$4,E22)</f>
        <v>606.80780965420024</v>
      </c>
      <c r="L22" s="2">
        <f>TREND(Calibration!$A$2:$A$4,Calibration!$D$2:$D$4,G22)</f>
        <v>605.10211696828765</v>
      </c>
    </row>
    <row r="23" spans="1:12" x14ac:dyDescent="0.25">
      <c r="A23">
        <v>105088</v>
      </c>
      <c r="B23">
        <v>14.18599987</v>
      </c>
      <c r="C23">
        <v>0.57779997999999999</v>
      </c>
      <c r="D23">
        <v>672.42199706999997</v>
      </c>
      <c r="E23">
        <v>1.4823999400000001</v>
      </c>
      <c r="F23">
        <v>941.71801758000004</v>
      </c>
      <c r="G23">
        <v>1.5903999799999999</v>
      </c>
      <c r="H23">
        <v>9.9000003020963209E+37</v>
      </c>
      <c r="J23" s="2">
        <f>TREND(Calibration!$A$2:$A$4,Calibration!$B$2:$B$4,C23)</f>
        <v>378.30778621520949</v>
      </c>
      <c r="K23" s="2">
        <f>TREND(Calibration!$A$2:$A$4,Calibration!$C$2:$C$4,E23)</f>
        <v>577.40024051766329</v>
      </c>
      <c r="L23" s="2">
        <f>TREND(Calibration!$A$2:$A$4,Calibration!$D$2:$D$4,G23)</f>
        <v>604.44050811691613</v>
      </c>
    </row>
    <row r="24" spans="1:12" x14ac:dyDescent="0.25">
      <c r="A24">
        <v>110088</v>
      </c>
      <c r="B24">
        <v>14.21500015</v>
      </c>
      <c r="C24">
        <v>0.57300001</v>
      </c>
      <c r="D24">
        <v>1111.3669433600001</v>
      </c>
      <c r="E24">
        <v>1.5039999500000001</v>
      </c>
      <c r="F24">
        <v>615.57702637</v>
      </c>
      <c r="G24">
        <v>1.5887999500000001</v>
      </c>
      <c r="H24">
        <v>9.9000003020963209E+37</v>
      </c>
      <c r="J24" s="2">
        <f>TREND(Calibration!$A$2:$A$4,Calibration!$B$2:$B$4,C24)</f>
        <v>375.34300790559615</v>
      </c>
      <c r="K24" s="2">
        <f>TREND(Calibration!$A$2:$A$4,Calibration!$C$2:$C$4,E24)</f>
        <v>586.11359119837448</v>
      </c>
      <c r="L24" s="2">
        <f>TREND(Calibration!$A$2:$A$4,Calibration!$D$2:$D$4,G24)</f>
        <v>603.77889926554474</v>
      </c>
    </row>
    <row r="25" spans="1:12" x14ac:dyDescent="0.25">
      <c r="A25">
        <v>115098</v>
      </c>
      <c r="B25">
        <v>14.37699986</v>
      </c>
      <c r="C25">
        <v>0.58539998999999998</v>
      </c>
      <c r="D25">
        <v>779.10601807</v>
      </c>
      <c r="E25">
        <v>1.5509999999999999</v>
      </c>
      <c r="F25">
        <v>888.67199706999997</v>
      </c>
      <c r="G25">
        <v>1.5865999500000001</v>
      </c>
      <c r="H25">
        <v>9.9000003020963209E+37</v>
      </c>
      <c r="J25" s="2">
        <f>TREND(Calibration!$A$2:$A$4,Calibration!$B$2:$B$4,C25)</f>
        <v>383.00205405455932</v>
      </c>
      <c r="K25" s="2">
        <f>TREND(Calibration!$A$2:$A$4,Calibration!$C$2:$C$4,E25)</f>
        <v>605.07320823841121</v>
      </c>
      <c r="L25" s="2">
        <f>TREND(Calibration!$A$2:$A$4,Calibration!$D$2:$D$4,G25)</f>
        <v>602.86920415169232</v>
      </c>
    </row>
    <row r="26" spans="1:12" x14ac:dyDescent="0.25">
      <c r="A26">
        <v>120099</v>
      </c>
      <c r="B26">
        <v>14.49800014</v>
      </c>
      <c r="C26">
        <v>0.58539998999999998</v>
      </c>
      <c r="D26">
        <v>1121.0629882799999</v>
      </c>
      <c r="E26">
        <v>1.60769999</v>
      </c>
      <c r="F26">
        <v>1075.0410156200001</v>
      </c>
      <c r="G26">
        <v>1.58560002</v>
      </c>
      <c r="H26">
        <v>9.9000003020963209E+37</v>
      </c>
      <c r="J26" s="2">
        <f>TREND(Calibration!$A$2:$A$4,Calibration!$B$2:$B$4,C26)</f>
        <v>383.00205405455932</v>
      </c>
      <c r="K26" s="2">
        <f>TREND(Calibration!$A$2:$A$4,Calibration!$C$2:$C$4,E26)</f>
        <v>627.94573915218496</v>
      </c>
      <c r="L26" s="2">
        <f>TREND(Calibration!$A$2:$A$4,Calibration!$D$2:$D$4,G26)</f>
        <v>602.4557353175129</v>
      </c>
    </row>
    <row r="27" spans="1:12" x14ac:dyDescent="0.25">
      <c r="A27">
        <v>125090</v>
      </c>
      <c r="B27">
        <v>14.588000299999999</v>
      </c>
      <c r="C27">
        <v>0.57139998999999997</v>
      </c>
      <c r="D27">
        <v>9.9000003020963209E+37</v>
      </c>
      <c r="E27">
        <v>1.57210004</v>
      </c>
      <c r="F27">
        <v>741.60400390999996</v>
      </c>
      <c r="G27">
        <v>1.58179998</v>
      </c>
      <c r="H27">
        <v>9.9000003020963209E+37</v>
      </c>
      <c r="J27" s="2">
        <f>TREND(Calibration!$A$2:$A$4,Calibration!$B$2:$B$4,C27)</f>
        <v>374.35472993907814</v>
      </c>
      <c r="K27" s="2">
        <f>TREND(Calibration!$A$2:$A$4,Calibration!$C$2:$C$4,E27)</f>
        <v>613.58487318194761</v>
      </c>
      <c r="L27" s="2">
        <f>TREND(Calibration!$A$2:$A$4,Calibration!$D$2:$D$4,G27)</f>
        <v>600.88442721731121</v>
      </c>
    </row>
    <row r="28" spans="1:12" x14ac:dyDescent="0.25">
      <c r="A28">
        <v>130089</v>
      </c>
      <c r="B28">
        <v>14.63099957</v>
      </c>
      <c r="C28">
        <v>0.56110000999999998</v>
      </c>
      <c r="D28">
        <v>806.83599853999999</v>
      </c>
      <c r="E28">
        <v>1.51540005</v>
      </c>
      <c r="F28">
        <v>732.54602050999995</v>
      </c>
      <c r="G28">
        <v>1.5769000099999999</v>
      </c>
      <c r="H28">
        <v>9.9000003020963209E+37</v>
      </c>
      <c r="J28" s="2">
        <f>TREND(Calibration!$A$2:$A$4,Calibration!$B$2:$B$4,C28)</f>
        <v>367.99278240743712</v>
      </c>
      <c r="K28" s="2">
        <f>TREND(Calibration!$A$2:$A$4,Calibration!$C$2:$C$4,E28)</f>
        <v>590.71234226817387</v>
      </c>
      <c r="L28" s="2">
        <f>TREND(Calibration!$A$2:$A$4,Calibration!$D$2:$D$4,G28)</f>
        <v>598.85830050502784</v>
      </c>
    </row>
    <row r="29" spans="1:12" x14ac:dyDescent="0.25">
      <c r="A29">
        <v>135089</v>
      </c>
      <c r="B29">
        <v>14.53800011</v>
      </c>
      <c r="C29">
        <v>0.55889999999999995</v>
      </c>
      <c r="D29">
        <v>732.46801758000004</v>
      </c>
      <c r="E29">
        <v>1.47650003</v>
      </c>
      <c r="F29">
        <v>632.17498779000005</v>
      </c>
      <c r="G29">
        <v>1.57579994</v>
      </c>
      <c r="H29">
        <v>9.9000003020963209E+37</v>
      </c>
      <c r="J29" s="2">
        <f>TREND(Calibration!$A$2:$A$4,Calibration!$B$2:$B$4,C29)</f>
        <v>366.63391101262999</v>
      </c>
      <c r="K29" s="2">
        <f>TREND(Calibration!$A$2:$A$4,Calibration!$C$2:$C$4,E29)</f>
        <v>575.02024232254041</v>
      </c>
      <c r="L29" s="2">
        <f>TREND(Calibration!$A$2:$A$4,Calibration!$D$2:$D$4,G29)</f>
        <v>598.4034240032571</v>
      </c>
    </row>
    <row r="30" spans="1:12" x14ac:dyDescent="0.25">
      <c r="A30">
        <v>140089</v>
      </c>
      <c r="B30">
        <v>14.42399979</v>
      </c>
      <c r="C30">
        <v>0.55250001000000004</v>
      </c>
      <c r="D30">
        <v>959.62799071999996</v>
      </c>
      <c r="E30">
        <v>1.5385999699999999</v>
      </c>
      <c r="F30">
        <v>494.93099976000002</v>
      </c>
      <c r="G30">
        <v>1.57579994</v>
      </c>
      <c r="H30">
        <v>9.9000003020963209E+37</v>
      </c>
      <c r="J30" s="2">
        <f>TREND(Calibration!$A$2:$A$4,Calibration!$B$2:$B$4,C30)</f>
        <v>362.68085473649876</v>
      </c>
      <c r="K30" s="2">
        <f>TREND(Calibration!$A$2:$A$4,Calibration!$C$2:$C$4,E30)</f>
        <v>600.07108972821879</v>
      </c>
      <c r="L30" s="2">
        <f>TREND(Calibration!$A$2:$A$4,Calibration!$D$2:$D$4,G30)</f>
        <v>598.4034240032571</v>
      </c>
    </row>
    <row r="31" spans="1:12" x14ac:dyDescent="0.25">
      <c r="A31">
        <v>145089</v>
      </c>
      <c r="B31">
        <v>14.29599953</v>
      </c>
      <c r="C31">
        <v>0.55569999999999997</v>
      </c>
      <c r="D31">
        <v>914.93798828000001</v>
      </c>
      <c r="E31">
        <v>1.5099999900000001</v>
      </c>
      <c r="F31">
        <v>433.92800903</v>
      </c>
      <c r="G31">
        <v>1.57640004</v>
      </c>
      <c r="H31">
        <v>9.9000003020963209E+37</v>
      </c>
      <c r="J31" s="2">
        <f>TREND(Calibration!$A$2:$A$4,Calibration!$B$2:$B$4,C31)</f>
        <v>364.65737978623429</v>
      </c>
      <c r="K31" s="2">
        <f>TREND(Calibration!$A$2:$A$4,Calibration!$C$2:$C$4,E31)</f>
        <v>588.53398140274453</v>
      </c>
      <c r="L31" s="2">
        <f>TREND(Calibration!$A$2:$A$4,Calibration!$D$2:$D$4,G31)</f>
        <v>598.65156402044931</v>
      </c>
    </row>
    <row r="32" spans="1:12" x14ac:dyDescent="0.25">
      <c r="A32">
        <v>150089</v>
      </c>
      <c r="B32">
        <v>14.22999954</v>
      </c>
      <c r="C32">
        <v>0.55190002999999999</v>
      </c>
      <c r="D32">
        <v>936.59997558999999</v>
      </c>
      <c r="E32">
        <v>1.5298999499999999</v>
      </c>
      <c r="F32">
        <v>414.79000853999997</v>
      </c>
      <c r="G32">
        <v>1.57640004</v>
      </c>
      <c r="H32">
        <v>9.9000003020963209E+37</v>
      </c>
      <c r="J32" s="2">
        <f>TREND(Calibration!$A$2:$A$4,Calibration!$B$2:$B$4,C32)</f>
        <v>362.31026748486966</v>
      </c>
      <c r="K32" s="2">
        <f>TREND(Calibration!$A$2:$A$4,Calibration!$C$2:$C$4,E32)</f>
        <v>596.56153926091804</v>
      </c>
      <c r="L32" s="2">
        <f>TREND(Calibration!$A$2:$A$4,Calibration!$D$2:$D$4,G32)</f>
        <v>598.65156402044931</v>
      </c>
    </row>
    <row r="33" spans="1:12" x14ac:dyDescent="0.25">
      <c r="A33">
        <v>155090</v>
      </c>
      <c r="B33">
        <v>14.16300011</v>
      </c>
      <c r="C33">
        <v>0.55569999999999997</v>
      </c>
      <c r="D33">
        <v>1075.70996094</v>
      </c>
      <c r="E33">
        <v>1.53429997</v>
      </c>
      <c r="F33">
        <v>469.34399414000001</v>
      </c>
      <c r="G33">
        <v>1.58389997</v>
      </c>
      <c r="H33">
        <v>9.9000003020963209E+37</v>
      </c>
      <c r="J33" s="2">
        <f>TREND(Calibration!$A$2:$A$4,Calibration!$B$2:$B$4,C33)</f>
        <v>364.65737978623429</v>
      </c>
      <c r="K33" s="2">
        <f>TREND(Calibration!$A$2:$A$4,Calibration!$C$2:$C$4,E33)</f>
        <v>598.33648831242976</v>
      </c>
      <c r="L33" s="2">
        <f>TREND(Calibration!$A$2:$A$4,Calibration!$D$2:$D$4,G33)</f>
        <v>601.75276841828349</v>
      </c>
    </row>
    <row r="34" spans="1:12" x14ac:dyDescent="0.25">
      <c r="A34">
        <v>160090</v>
      </c>
      <c r="B34">
        <v>14.24600029</v>
      </c>
      <c r="C34">
        <v>0.55839998000000002</v>
      </c>
      <c r="D34">
        <v>1043.27404785</v>
      </c>
      <c r="E34">
        <v>1.5255999600000001</v>
      </c>
      <c r="F34">
        <v>696.45898437000005</v>
      </c>
      <c r="G34">
        <v>1.5915000399999999</v>
      </c>
      <c r="H34">
        <v>9.9000003020963209E+37</v>
      </c>
      <c r="J34" s="2">
        <f>TREND(Calibration!$A$2:$A$4,Calibration!$B$2:$B$4,C34)</f>
        <v>366.32506565518554</v>
      </c>
      <c r="K34" s="2">
        <f>TREND(Calibration!$A$2:$A$4,Calibration!$C$2:$C$4,E34)</f>
        <v>594.82694187908578</v>
      </c>
      <c r="L34" s="2">
        <f>TREND(Calibration!$A$2:$A$4,Calibration!$D$2:$D$4,G34)</f>
        <v>604.89538048370912</v>
      </c>
    </row>
    <row r="35" spans="1:12" x14ac:dyDescent="0.25">
      <c r="A35">
        <v>165091</v>
      </c>
      <c r="B35">
        <v>14.35400009</v>
      </c>
      <c r="C35">
        <v>0.55680001000000001</v>
      </c>
      <c r="D35">
        <v>9.9000003020963209E+37</v>
      </c>
      <c r="E35">
        <v>1.58179998</v>
      </c>
      <c r="F35">
        <v>239.35200499999999</v>
      </c>
      <c r="G35">
        <v>1.5834000100000001</v>
      </c>
      <c r="H35">
        <v>9.9000003020963209E+37</v>
      </c>
      <c r="J35" s="2">
        <f>TREND(Calibration!$A$2:$A$4,Calibration!$B$2:$B$4,C35)</f>
        <v>365.33681857196797</v>
      </c>
      <c r="K35" s="2">
        <f>TREND(Calibration!$A$2:$A$4,Calibration!$C$2:$C$4,E35)</f>
        <v>617.49778705568463</v>
      </c>
      <c r="L35" s="2">
        <f>TREND(Calibration!$A$2:$A$4,Calibration!$D$2:$D$4,G35)</f>
        <v>601.54603606868272</v>
      </c>
    </row>
    <row r="36" spans="1:12" x14ac:dyDescent="0.25">
      <c r="A36">
        <v>170092</v>
      </c>
      <c r="B36">
        <v>14.49400043</v>
      </c>
      <c r="C36">
        <v>0.56430000000000002</v>
      </c>
      <c r="D36">
        <v>1184.0200195299999</v>
      </c>
      <c r="E36">
        <v>1.6142000000000001</v>
      </c>
      <c r="F36">
        <v>764.01702881000006</v>
      </c>
      <c r="G36">
        <v>1.5903999799999999</v>
      </c>
      <c r="H36">
        <v>9.9000003020963209E+37</v>
      </c>
      <c r="J36" s="2">
        <f>TREND(Calibration!$A$2:$A$4,Calibration!$B$2:$B$4,C36)</f>
        <v>369.96930745717282</v>
      </c>
      <c r="K36" s="2">
        <f>TREND(Calibration!$A$2:$A$4,Calibration!$C$2:$C$4,E36)</f>
        <v>630.56781509372991</v>
      </c>
      <c r="L36" s="2">
        <f>TREND(Calibration!$A$2:$A$4,Calibration!$D$2:$D$4,G36)</f>
        <v>604.44050811691613</v>
      </c>
    </row>
    <row r="37" spans="1:12" x14ac:dyDescent="0.25">
      <c r="A37">
        <v>175091</v>
      </c>
      <c r="B37">
        <v>14.51500034</v>
      </c>
      <c r="C37">
        <v>0.57239996999999998</v>
      </c>
      <c r="D37">
        <v>1030.1779785199999</v>
      </c>
      <c r="E37">
        <v>1.5666999800000001</v>
      </c>
      <c r="F37">
        <v>657.73602295000001</v>
      </c>
      <c r="G37">
        <v>1.5964000199999999</v>
      </c>
      <c r="H37">
        <v>9.9000003020963209E+37</v>
      </c>
      <c r="J37" s="2">
        <f>TREND(Calibration!$A$2:$A$4,Calibration!$B$2:$B$4,C37)</f>
        <v>374.97238359400666</v>
      </c>
      <c r="K37" s="2">
        <f>TREND(Calibration!$A$2:$A$4,Calibration!$C$2:$C$4,E37)</f>
        <v>611.40651231651827</v>
      </c>
      <c r="L37" s="2">
        <f>TREND(Calibration!$A$2:$A$4,Calibration!$D$2:$D$4,G37)</f>
        <v>606.92151133097025</v>
      </c>
    </row>
    <row r="38" spans="1:12" x14ac:dyDescent="0.25">
      <c r="A38">
        <v>180091</v>
      </c>
      <c r="B38">
        <v>14.51299953</v>
      </c>
      <c r="C38">
        <v>0.57620000999999998</v>
      </c>
      <c r="D38">
        <v>9.9000003020963209E+37</v>
      </c>
      <c r="E38">
        <v>1.54130006</v>
      </c>
      <c r="F38">
        <v>872.79998779000005</v>
      </c>
      <c r="G38">
        <v>1.5925999900000001</v>
      </c>
      <c r="H38">
        <v>9.9000003020963209E+37</v>
      </c>
      <c r="J38" s="2">
        <f>TREND(Calibration!$A$2:$A$4,Calibration!$B$2:$B$4,C38)</f>
        <v>377.31953913199186</v>
      </c>
      <c r="K38" s="2">
        <f>TREND(Calibration!$A$2:$A$4,Calibration!$C$2:$C$4,E38)</f>
        <v>601.1602943646742</v>
      </c>
      <c r="L38" s="2">
        <f>TREND(Calibration!$A$2:$A$4,Calibration!$D$2:$D$4,G38)</f>
        <v>605.35020736574643</v>
      </c>
    </row>
    <row r="39" spans="1:12" x14ac:dyDescent="0.25">
      <c r="A39">
        <v>185091</v>
      </c>
      <c r="B39">
        <v>14.47999954</v>
      </c>
      <c r="C39">
        <v>0.57620000999999998</v>
      </c>
      <c r="D39">
        <v>861.09600829999999</v>
      </c>
      <c r="E39">
        <v>1.6293</v>
      </c>
      <c r="F39">
        <v>9.9000003020963209E+37</v>
      </c>
      <c r="G39">
        <v>1.5964000199999999</v>
      </c>
      <c r="H39">
        <v>9.9000003020963209E+37</v>
      </c>
      <c r="J39" s="2">
        <f>TREND(Calibration!$A$2:$A$4,Calibration!$B$2:$B$4,C39)</f>
        <v>377.31953913199186</v>
      </c>
      <c r="K39" s="2">
        <f>TREND(Calibration!$A$2:$A$4,Calibration!$C$2:$C$4,E39)</f>
        <v>636.65908983289626</v>
      </c>
      <c r="L39" s="2">
        <f>TREND(Calibration!$A$2:$A$4,Calibration!$D$2:$D$4,G39)</f>
        <v>606.92151133097025</v>
      </c>
    </row>
    <row r="40" spans="1:12" x14ac:dyDescent="0.25">
      <c r="A40">
        <v>190092</v>
      </c>
      <c r="B40">
        <v>14.36299992</v>
      </c>
      <c r="C40">
        <v>0.58539998999999998</v>
      </c>
      <c r="D40">
        <v>1039.80505371</v>
      </c>
      <c r="E40">
        <v>1.58179998</v>
      </c>
      <c r="F40">
        <v>981.90502930000002</v>
      </c>
      <c r="G40">
        <v>1.59200001</v>
      </c>
      <c r="H40">
        <v>9.9000003020963209E+37</v>
      </c>
      <c r="J40" s="2">
        <f>TREND(Calibration!$A$2:$A$4,Calibration!$B$2:$B$4,C40)</f>
        <v>383.00205405455932</v>
      </c>
      <c r="K40" s="2">
        <f>TREND(Calibration!$A$2:$A$4,Calibration!$C$2:$C$4,E40)</f>
        <v>617.49778705568463</v>
      </c>
      <c r="L40" s="2">
        <f>TREND(Calibration!$A$2:$A$4,Calibration!$D$2:$D$4,G40)</f>
        <v>605.10211696828765</v>
      </c>
    </row>
    <row r="41" spans="1:12" x14ac:dyDescent="0.25">
      <c r="A41">
        <v>195091</v>
      </c>
      <c r="B41">
        <v>14.295000079999999</v>
      </c>
      <c r="C41">
        <v>0.57300001</v>
      </c>
      <c r="D41">
        <v>1141.0739746100001</v>
      </c>
      <c r="E41">
        <v>1.5283000499999999</v>
      </c>
      <c r="F41">
        <v>1096.37597656</v>
      </c>
      <c r="G41">
        <v>1.59099996</v>
      </c>
      <c r="H41">
        <v>9.9000003020963209E+37</v>
      </c>
      <c r="J41" s="2">
        <f>TREND(Calibration!$A$2:$A$4,Calibration!$B$2:$B$4,C41)</f>
        <v>375.34300790559615</v>
      </c>
      <c r="K41" s="2">
        <f>TREND(Calibration!$A$2:$A$4,Calibration!$C$2:$C$4,E41)</f>
        <v>595.91614651554107</v>
      </c>
      <c r="L41" s="2">
        <f>TREND(Calibration!$A$2:$A$4,Calibration!$D$2:$D$4,G41)</f>
        <v>604.68859851437492</v>
      </c>
    </row>
    <row r="42" spans="1:12" x14ac:dyDescent="0.25">
      <c r="A42">
        <v>200091</v>
      </c>
      <c r="B42">
        <v>14.225000380000001</v>
      </c>
      <c r="C42">
        <v>0.57679999000000004</v>
      </c>
      <c r="D42">
        <v>1068.1970214800001</v>
      </c>
      <c r="E42">
        <v>1.4991999899999999</v>
      </c>
      <c r="F42">
        <v>1221.85998535</v>
      </c>
      <c r="G42">
        <v>1.5915000399999999</v>
      </c>
      <c r="H42">
        <v>9.9000003020963209E+37</v>
      </c>
      <c r="J42" s="2">
        <f>TREND(Calibration!$A$2:$A$4,Calibration!$B$2:$B$4,C42)</f>
        <v>377.69012638362091</v>
      </c>
      <c r="K42" s="2">
        <f>TREND(Calibration!$A$2:$A$4,Calibration!$C$2:$C$4,E42)</f>
        <v>584.17730807936721</v>
      </c>
      <c r="L42" s="2">
        <f>TREND(Calibration!$A$2:$A$4,Calibration!$D$2:$D$4,G42)</f>
        <v>604.89538048370912</v>
      </c>
    </row>
    <row r="43" spans="1:12" x14ac:dyDescent="0.25">
      <c r="A43">
        <v>205091</v>
      </c>
      <c r="B43">
        <v>14.227000240000001</v>
      </c>
      <c r="C43">
        <v>0.57190001000000001</v>
      </c>
      <c r="D43">
        <v>817.93402100000003</v>
      </c>
      <c r="E43">
        <v>1.59850001</v>
      </c>
      <c r="F43">
        <v>1209.9639892600001</v>
      </c>
      <c r="G43">
        <v>1.59200001</v>
      </c>
      <c r="H43">
        <v>9.9000003020963209E+37</v>
      </c>
      <c r="J43" s="2">
        <f>TREND(Calibration!$A$2:$A$4,Calibration!$B$2:$B$4,C43)</f>
        <v>374.66357529652265</v>
      </c>
      <c r="K43" s="2">
        <f>TREND(Calibration!$A$2:$A$4,Calibration!$C$2:$C$4,E43)</f>
        <v>624.23450698166607</v>
      </c>
      <c r="L43" s="2">
        <f>TREND(Calibration!$A$2:$A$4,Calibration!$D$2:$D$4,G43)</f>
        <v>605.10211696828765</v>
      </c>
    </row>
    <row r="44" spans="1:12" x14ac:dyDescent="0.25">
      <c r="A44">
        <v>210092</v>
      </c>
      <c r="B44">
        <v>14.352000240000001</v>
      </c>
      <c r="C44">
        <v>0.57509999999999994</v>
      </c>
      <c r="D44">
        <v>726.54901123000002</v>
      </c>
      <c r="E44">
        <v>1.6007000199999999</v>
      </c>
      <c r="F44">
        <v>1156.95605469</v>
      </c>
      <c r="G44">
        <v>1.58990002</v>
      </c>
      <c r="H44">
        <v>9.9000003020963209E+37</v>
      </c>
      <c r="J44" s="2">
        <f>TREND(Calibration!$A$2:$A$4,Calibration!$B$2:$B$4,C44)</f>
        <v>376.64010034625824</v>
      </c>
      <c r="K44" s="2">
        <f>TREND(Calibration!$A$2:$A$4,Calibration!$C$2:$C$4,E44)</f>
        <v>625.12198150742188</v>
      </c>
      <c r="L44" s="2">
        <f>TREND(Calibration!$A$2:$A$4,Calibration!$D$2:$D$4,G44)</f>
        <v>604.23377576731536</v>
      </c>
    </row>
    <row r="45" spans="1:12" x14ac:dyDescent="0.25">
      <c r="A45">
        <v>215091</v>
      </c>
      <c r="B45">
        <v>14.54800034</v>
      </c>
      <c r="C45">
        <v>0.57509999999999994</v>
      </c>
      <c r="D45">
        <v>748.86700439000003</v>
      </c>
      <c r="E45">
        <v>1.5552999999999999</v>
      </c>
      <c r="F45">
        <v>959.28100586000005</v>
      </c>
      <c r="G45">
        <v>1.5779999499999999</v>
      </c>
      <c r="H45">
        <v>9.9000003020963209E+37</v>
      </c>
      <c r="J45" s="2">
        <f>TREND(Calibration!$A$2:$A$4,Calibration!$B$2:$B$4,C45)</f>
        <v>376.64010034625824</v>
      </c>
      <c r="K45" s="2">
        <f>TREND(Calibration!$A$2:$A$4,Calibration!$C$2:$C$4,E45)</f>
        <v>606.80780965420024</v>
      </c>
      <c r="L45" s="2">
        <f>TREND(Calibration!$A$2:$A$4,Calibration!$D$2:$D$4,G45)</f>
        <v>599.31312325208728</v>
      </c>
    </row>
    <row r="46" spans="1:12" x14ac:dyDescent="0.25">
      <c r="A46">
        <v>220091</v>
      </c>
      <c r="B46">
        <v>14.664999959999999</v>
      </c>
      <c r="C46">
        <v>0.58319997999999995</v>
      </c>
      <c r="D46">
        <v>896.77801513999998</v>
      </c>
      <c r="E46">
        <v>1.6131000499999999</v>
      </c>
      <c r="F46">
        <v>871.11999512</v>
      </c>
      <c r="G46">
        <v>1.59099996</v>
      </c>
      <c r="H46">
        <v>9.9000003020963209E+37</v>
      </c>
      <c r="J46" s="2">
        <f>TREND(Calibration!$A$2:$A$4,Calibration!$B$2:$B$4,C46)</f>
        <v>381.6431826597522</v>
      </c>
      <c r="K46" s="2">
        <f>TREND(Calibration!$A$2:$A$4,Calibration!$C$2:$C$4,E46)</f>
        <v>630.12410001761418</v>
      </c>
      <c r="L46" s="2">
        <f>TREND(Calibration!$A$2:$A$4,Calibration!$D$2:$D$4,G46)</f>
        <v>604.68859851437492</v>
      </c>
    </row>
    <row r="47" spans="1:12" x14ac:dyDescent="0.25">
      <c r="A47">
        <v>225091</v>
      </c>
      <c r="B47">
        <v>14.72999954</v>
      </c>
      <c r="C47">
        <v>0.58319997999999995</v>
      </c>
      <c r="D47">
        <v>959.58898925999995</v>
      </c>
      <c r="E47">
        <v>1.57640004</v>
      </c>
      <c r="F47">
        <v>577.38098145000004</v>
      </c>
      <c r="G47">
        <v>1.5887999500000001</v>
      </c>
      <c r="H47">
        <v>9.9000003020963209E+37</v>
      </c>
      <c r="J47" s="2">
        <f>TREND(Calibration!$A$2:$A$4,Calibration!$B$2:$B$4,C47)</f>
        <v>381.6431826597522</v>
      </c>
      <c r="K47" s="2">
        <f>TREND(Calibration!$A$2:$A$4,Calibration!$C$2:$C$4,E47)</f>
        <v>615.31947459773664</v>
      </c>
      <c r="L47" s="2">
        <f>TREND(Calibration!$A$2:$A$4,Calibration!$D$2:$D$4,G47)</f>
        <v>603.77889926554474</v>
      </c>
    </row>
    <row r="48" spans="1:12" x14ac:dyDescent="0.25">
      <c r="A48">
        <v>230091</v>
      </c>
      <c r="B48">
        <v>14.652000429999999</v>
      </c>
      <c r="C48">
        <v>0.59130000999999999</v>
      </c>
      <c r="D48">
        <v>1016.63800049</v>
      </c>
      <c r="E48">
        <v>1.5418000199999999</v>
      </c>
      <c r="F48">
        <v>515.21398925999995</v>
      </c>
      <c r="G48">
        <v>1.5872000500000001</v>
      </c>
      <c r="H48">
        <v>9.9000003020963209E+37</v>
      </c>
      <c r="J48" s="2">
        <f>TREND(Calibration!$A$2:$A$4,Calibration!$B$2:$B$4,C48)</f>
        <v>386.64629585654654</v>
      </c>
      <c r="K48" s="2">
        <f>TREND(Calibration!$A$2:$A$4,Calibration!$C$2:$C$4,E48)</f>
        <v>601.36197606789233</v>
      </c>
      <c r="L48" s="2">
        <f>TREND(Calibration!$A$2:$A$4,Calibration!$D$2:$D$4,G48)</f>
        <v>603.11734416888453</v>
      </c>
    </row>
    <row r="49" spans="1:12" x14ac:dyDescent="0.25">
      <c r="A49">
        <v>235091</v>
      </c>
      <c r="B49">
        <v>14.55799961</v>
      </c>
      <c r="C49">
        <v>0.59350002000000002</v>
      </c>
      <c r="D49">
        <v>940.82299805000002</v>
      </c>
      <c r="E49">
        <v>1.4586000400000001</v>
      </c>
      <c r="F49">
        <v>742.29901123000002</v>
      </c>
      <c r="G49">
        <v>1.5872000500000001</v>
      </c>
      <c r="H49">
        <v>9.9000003020963209E+37</v>
      </c>
      <c r="J49" s="2">
        <f>TREND(Calibration!$A$2:$A$4,Calibration!$B$2:$B$4,C49)</f>
        <v>388.00516725135373</v>
      </c>
      <c r="K49" s="2">
        <f>TREND(Calibration!$A$2:$A$4,Calibration!$C$2:$C$4,E49)</f>
        <v>567.79946371867754</v>
      </c>
      <c r="L49" s="2">
        <f>TREND(Calibration!$A$2:$A$4,Calibration!$D$2:$D$4,G49)</f>
        <v>603.11734416888453</v>
      </c>
    </row>
    <row r="50" spans="1:12" x14ac:dyDescent="0.25">
      <c r="A50">
        <v>240091</v>
      </c>
      <c r="B50">
        <v>14.460000040000001</v>
      </c>
      <c r="C50">
        <v>0.58759998999999996</v>
      </c>
      <c r="D50">
        <v>1138.7619628899999</v>
      </c>
      <c r="E50">
        <v>1.4759000499999999</v>
      </c>
      <c r="F50">
        <v>669.07098388999998</v>
      </c>
      <c r="G50">
        <v>1.5877000100000001</v>
      </c>
      <c r="H50">
        <v>9.9000003020963209E+37</v>
      </c>
      <c r="J50" s="2">
        <f>TREND(Calibration!$A$2:$A$4,Calibration!$B$2:$B$4,C50)</f>
        <v>384.36091927270638</v>
      </c>
      <c r="K50" s="2">
        <f>TREND(Calibration!$A$2:$A$4,Calibration!$C$2:$C$4,E50)</f>
        <v>574.77821298359959</v>
      </c>
      <c r="L50" s="2">
        <f>TREND(Calibration!$A$2:$A$4,Calibration!$D$2:$D$4,G50)</f>
        <v>603.32407651848519</v>
      </c>
    </row>
    <row r="51" spans="1:12" x14ac:dyDescent="0.25">
      <c r="A51">
        <v>245091</v>
      </c>
      <c r="B51">
        <v>14.38300037</v>
      </c>
      <c r="C51">
        <v>0.59130000999999999</v>
      </c>
      <c r="D51">
        <v>1207.74401855</v>
      </c>
      <c r="E51">
        <v>1.54449999</v>
      </c>
      <c r="F51">
        <v>811.23797606999995</v>
      </c>
      <c r="G51">
        <v>1.57959998</v>
      </c>
      <c r="H51">
        <v>9.9000003020963209E+37</v>
      </c>
      <c r="J51" s="2">
        <f>TREND(Calibration!$A$2:$A$4,Calibration!$B$2:$B$4,C51)</f>
        <v>386.64629585654654</v>
      </c>
      <c r="K51" s="2">
        <f>TREND(Calibration!$A$2:$A$4,Calibration!$C$2:$C$4,E51)</f>
        <v>602.45113229686626</v>
      </c>
      <c r="L51" s="2">
        <f>TREND(Calibration!$A$2:$A$4,Calibration!$D$2:$D$4,G51)</f>
        <v>599.97473210345879</v>
      </c>
    </row>
    <row r="52" spans="1:12" x14ac:dyDescent="0.25">
      <c r="A52">
        <v>250091</v>
      </c>
      <c r="B52">
        <v>14.34000015</v>
      </c>
      <c r="C52">
        <v>0.59399997999999998</v>
      </c>
      <c r="D52">
        <v>1132.4069824200001</v>
      </c>
      <c r="E52">
        <v>1.58179998</v>
      </c>
      <c r="F52">
        <v>929.29498291000004</v>
      </c>
      <c r="G52">
        <v>1.5779999499999999</v>
      </c>
      <c r="H52">
        <v>9.9000003020963209E+37</v>
      </c>
      <c r="J52" s="2">
        <f>TREND(Calibration!$A$2:$A$4,Calibration!$B$2:$B$4,C52)</f>
        <v>388.31397554883767</v>
      </c>
      <c r="K52" s="2">
        <f>TREND(Calibration!$A$2:$A$4,Calibration!$C$2:$C$4,E52)</f>
        <v>617.49778705568463</v>
      </c>
      <c r="L52" s="2">
        <f>TREND(Calibration!$A$2:$A$4,Calibration!$D$2:$D$4,G52)</f>
        <v>599.31312325208728</v>
      </c>
    </row>
    <row r="53" spans="1:12" x14ac:dyDescent="0.25">
      <c r="A53">
        <v>255092</v>
      </c>
      <c r="B53">
        <v>14.35999966</v>
      </c>
      <c r="C53">
        <v>0.58539998999999998</v>
      </c>
      <c r="D53">
        <v>974.43200683999999</v>
      </c>
      <c r="E53">
        <v>1.5850000399999999</v>
      </c>
      <c r="F53">
        <v>1366.6180419899999</v>
      </c>
      <c r="G53">
        <v>1.5791000100000001</v>
      </c>
      <c r="H53">
        <v>9.9000003020963209E+37</v>
      </c>
      <c r="J53" s="2">
        <f>TREND(Calibration!$A$2:$A$4,Calibration!$B$2:$B$4,C53)</f>
        <v>383.00205405455932</v>
      </c>
      <c r="K53" s="2">
        <f>TREND(Calibration!$A$2:$A$4,Calibration!$C$2:$C$4,E53)</f>
        <v>618.78867742931482</v>
      </c>
      <c r="L53" s="2">
        <f>TREND(Calibration!$A$2:$A$4,Calibration!$D$2:$D$4,G53)</f>
        <v>599.76799561888026</v>
      </c>
    </row>
    <row r="54" spans="1:12" x14ac:dyDescent="0.25">
      <c r="A54">
        <v>260091</v>
      </c>
      <c r="B54">
        <v>14.43799973</v>
      </c>
      <c r="C54">
        <v>0.58429998000000005</v>
      </c>
      <c r="D54">
        <v>1109.42004395</v>
      </c>
      <c r="E54">
        <v>1.4073</v>
      </c>
      <c r="F54">
        <v>1162.57995605</v>
      </c>
      <c r="G54">
        <v>1.5748000099999999</v>
      </c>
      <c r="H54">
        <v>9.9000003020963209E+37</v>
      </c>
      <c r="J54" s="2">
        <f>TREND(Calibration!$A$2:$A$4,Calibration!$B$2:$B$4,C54)</f>
        <v>382.32261526882576</v>
      </c>
      <c r="K54" s="2">
        <f>TREND(Calibration!$A$2:$A$4,Calibration!$C$2:$C$4,E54)</f>
        <v>547.10524929680844</v>
      </c>
      <c r="L54" s="2">
        <f>TREND(Calibration!$A$2:$A$4,Calibration!$D$2:$D$4,G54)</f>
        <v>597.9899551690778</v>
      </c>
    </row>
    <row r="55" spans="1:12" x14ac:dyDescent="0.25">
      <c r="A55">
        <v>265092</v>
      </c>
      <c r="B55">
        <v>14.574000359999999</v>
      </c>
      <c r="C55">
        <v>0.58160000999999995</v>
      </c>
      <c r="D55">
        <v>964.39202881000006</v>
      </c>
      <c r="E55">
        <v>1.42569995</v>
      </c>
      <c r="F55">
        <v>9.9000003020963209E+37</v>
      </c>
      <c r="G55">
        <v>1.5779999499999999</v>
      </c>
      <c r="H55">
        <v>9.9000003020963209E+37</v>
      </c>
      <c r="J55" s="2">
        <f>TREND(Calibration!$A$2:$A$4,Calibration!$B$2:$B$4,C55)</f>
        <v>380.65493557653457</v>
      </c>
      <c r="K55" s="2">
        <f>TREND(Calibration!$A$2:$A$4,Calibration!$C$2:$C$4,E55)</f>
        <v>554.52770960388955</v>
      </c>
      <c r="L55" s="2">
        <f>TREND(Calibration!$A$2:$A$4,Calibration!$D$2:$D$4,G55)</f>
        <v>599.31312325208728</v>
      </c>
    </row>
    <row r="56" spans="1:12" x14ac:dyDescent="0.25">
      <c r="A56">
        <v>270091</v>
      </c>
      <c r="B56">
        <v>14.574000359999999</v>
      </c>
      <c r="C56">
        <v>0.57459998000000001</v>
      </c>
      <c r="D56">
        <v>1129.76293945</v>
      </c>
      <c r="E56">
        <v>1.48459995</v>
      </c>
      <c r="F56">
        <v>9.9000003020963209E+37</v>
      </c>
      <c r="G56">
        <v>1.5834000100000001</v>
      </c>
      <c r="H56">
        <v>9.9000003020963209E+37</v>
      </c>
      <c r="J56" s="2">
        <f>TREND(Calibration!$A$2:$A$4,Calibration!$B$2:$B$4,C56)</f>
        <v>376.33125498881378</v>
      </c>
      <c r="K56" s="2">
        <f>TREND(Calibration!$A$2:$A$4,Calibration!$C$2:$C$4,E56)</f>
        <v>578.2877150434191</v>
      </c>
      <c r="L56" s="2">
        <f>TREND(Calibration!$A$2:$A$4,Calibration!$D$2:$D$4,G56)</f>
        <v>601.54603606868272</v>
      </c>
    </row>
    <row r="57" spans="1:12" x14ac:dyDescent="0.25">
      <c r="A57">
        <v>275091</v>
      </c>
      <c r="B57">
        <v>14.45100021</v>
      </c>
      <c r="C57">
        <v>0.57459998000000001</v>
      </c>
      <c r="D57">
        <v>809.46197510000002</v>
      </c>
      <c r="E57">
        <v>1.55799997</v>
      </c>
      <c r="F57">
        <v>9.9000003020963209E+37</v>
      </c>
      <c r="G57">
        <v>1.59099996</v>
      </c>
      <c r="H57">
        <v>9.9000003020963209E+37</v>
      </c>
      <c r="J57" s="2">
        <f>TREND(Calibration!$A$2:$A$4,Calibration!$B$2:$B$4,C57)</f>
        <v>376.33125498881378</v>
      </c>
      <c r="K57" s="2">
        <f>TREND(Calibration!$A$2:$A$4,Calibration!$C$2:$C$4,E57)</f>
        <v>607.89696588317429</v>
      </c>
      <c r="L57" s="2">
        <f>TREND(Calibration!$A$2:$A$4,Calibration!$D$2:$D$4,G57)</f>
        <v>604.68859851437492</v>
      </c>
    </row>
    <row r="58" spans="1:12" x14ac:dyDescent="0.25">
      <c r="A58">
        <v>280091</v>
      </c>
      <c r="B58">
        <v>14.352999690000001</v>
      </c>
      <c r="C58">
        <v>0.57139998999999997</v>
      </c>
      <c r="D58">
        <v>648.08697510000002</v>
      </c>
      <c r="E58">
        <v>1.49650002</v>
      </c>
      <c r="F58">
        <v>1196.5780029299999</v>
      </c>
      <c r="G58">
        <v>1.58560002</v>
      </c>
      <c r="H58">
        <v>9.9000003020963209E+37</v>
      </c>
      <c r="J58" s="2">
        <f>TREND(Calibration!$A$2:$A$4,Calibration!$B$2:$B$4,C58)</f>
        <v>374.35472993907814</v>
      </c>
      <c r="K58" s="2">
        <f>TREND(Calibration!$A$2:$A$4,Calibration!$C$2:$C$4,E58)</f>
        <v>583.08815185039339</v>
      </c>
      <c r="L58" s="2">
        <f>TREND(Calibration!$A$2:$A$4,Calibration!$D$2:$D$4,G58)</f>
        <v>602.4557353175129</v>
      </c>
    </row>
    <row r="59" spans="1:12" x14ac:dyDescent="0.25">
      <c r="A59">
        <v>285091</v>
      </c>
      <c r="B59">
        <v>14.27900028</v>
      </c>
      <c r="C59">
        <v>0.57410002000000004</v>
      </c>
      <c r="D59">
        <v>479.78201294000002</v>
      </c>
      <c r="E59">
        <v>1.57959998</v>
      </c>
      <c r="F59">
        <v>9.9000003020963209E+37</v>
      </c>
      <c r="G59">
        <v>1.5882999900000001</v>
      </c>
      <c r="H59">
        <v>9.9000003020963209E+37</v>
      </c>
      <c r="J59" s="2">
        <f>TREND(Calibration!$A$2:$A$4,Calibration!$B$2:$B$4,C59)</f>
        <v>376.02244669132978</v>
      </c>
      <c r="K59" s="2">
        <f>TREND(Calibration!$A$2:$A$4,Calibration!$C$2:$C$4,E59)</f>
        <v>616.61031656388559</v>
      </c>
      <c r="L59" s="2">
        <f>TREND(Calibration!$A$2:$A$4,Calibration!$D$2:$D$4,G59)</f>
        <v>603.57216691594397</v>
      </c>
    </row>
    <row r="60" spans="1:12" x14ac:dyDescent="0.25">
      <c r="A60">
        <v>290091</v>
      </c>
      <c r="B60">
        <v>14.18500042</v>
      </c>
      <c r="C60">
        <v>0.57620000999999998</v>
      </c>
      <c r="D60">
        <v>1339.9720459</v>
      </c>
      <c r="E60">
        <v>1.54069996</v>
      </c>
      <c r="F60">
        <v>9.9000003020963209E+37</v>
      </c>
      <c r="G60">
        <v>1.58609998</v>
      </c>
      <c r="H60">
        <v>9.9000003020963209E+37</v>
      </c>
      <c r="J60" s="2">
        <f>TREND(Calibration!$A$2:$A$4,Calibration!$B$2:$B$4,C60)</f>
        <v>377.31953913199186</v>
      </c>
      <c r="K60" s="2">
        <f>TREND(Calibration!$A$2:$A$4,Calibration!$C$2:$C$4,E60)</f>
        <v>600.91821661825213</v>
      </c>
      <c r="L60" s="2">
        <f>TREND(Calibration!$A$2:$A$4,Calibration!$D$2:$D$4,G60)</f>
        <v>602.66246766711367</v>
      </c>
    </row>
    <row r="61" spans="1:12" x14ac:dyDescent="0.25">
      <c r="A61">
        <v>295102</v>
      </c>
      <c r="B61">
        <v>14.161999700000001</v>
      </c>
      <c r="C61">
        <v>0.57190001000000001</v>
      </c>
      <c r="D61">
        <v>1367.83496094</v>
      </c>
      <c r="E61">
        <v>1.5175000400000001</v>
      </c>
      <c r="F61">
        <v>1212.94299316</v>
      </c>
      <c r="G61">
        <v>1.58560002</v>
      </c>
      <c r="H61">
        <v>9.9000003020963209E+37</v>
      </c>
      <c r="J61" s="2">
        <f>TREND(Calibration!$A$2:$A$4,Calibration!$B$2:$B$4,C61)</f>
        <v>374.66357529652265</v>
      </c>
      <c r="K61" s="2">
        <f>TREND(Calibration!$A$2:$A$4,Calibration!$C$2:$C$4,E61)</f>
        <v>591.55946915820709</v>
      </c>
      <c r="L61" s="2">
        <f>TREND(Calibration!$A$2:$A$4,Calibration!$D$2:$D$4,G61)</f>
        <v>602.4557353175129</v>
      </c>
    </row>
    <row r="62" spans="1:12" x14ac:dyDescent="0.25">
      <c r="A62">
        <v>300092</v>
      </c>
      <c r="B62">
        <v>14.324000359999999</v>
      </c>
      <c r="C62">
        <v>0.58429998000000005</v>
      </c>
      <c r="D62">
        <v>443.47000121999997</v>
      </c>
      <c r="E62">
        <v>1.53639996</v>
      </c>
      <c r="F62">
        <v>9.9000003020963209E+37</v>
      </c>
      <c r="G62">
        <v>1.5882999900000001</v>
      </c>
      <c r="H62">
        <v>1286.34997559</v>
      </c>
      <c r="J62" s="2">
        <f>TREND(Calibration!$A$2:$A$4,Calibration!$B$2:$B$4,C62)</f>
        <v>382.32261526882576</v>
      </c>
      <c r="K62" s="2">
        <f>TREND(Calibration!$A$2:$A$4,Calibration!$C$2:$C$4,E62)</f>
        <v>599.18361520246299</v>
      </c>
      <c r="L62" s="2">
        <f>TREND(Calibration!$A$2:$A$4,Calibration!$D$2:$D$4,G62)</f>
        <v>603.57216691594397</v>
      </c>
    </row>
    <row r="63" spans="1:12" x14ac:dyDescent="0.25">
      <c r="A63">
        <v>305092</v>
      </c>
      <c r="B63">
        <v>14.411999700000001</v>
      </c>
      <c r="C63">
        <v>0.58920002000000005</v>
      </c>
      <c r="D63">
        <v>9.9000003020963209E+37</v>
      </c>
      <c r="E63">
        <v>1.53530002</v>
      </c>
      <c r="F63">
        <v>895.35198975000003</v>
      </c>
      <c r="G63">
        <v>1.58609998</v>
      </c>
      <c r="H63">
        <v>9.9000003020963209E+37</v>
      </c>
      <c r="J63" s="2">
        <f>TREND(Calibration!$A$2:$A$4,Calibration!$B$2:$B$4,C63)</f>
        <v>385.34920341588452</v>
      </c>
      <c r="K63" s="2">
        <f>TREND(Calibration!$A$2:$A$4,Calibration!$C$2:$C$4,E63)</f>
        <v>598.73990416030415</v>
      </c>
      <c r="L63" s="2">
        <f>TREND(Calibration!$A$2:$A$4,Calibration!$D$2:$D$4,G63)</f>
        <v>602.66246766711367</v>
      </c>
    </row>
    <row r="64" spans="1:12" x14ac:dyDescent="0.25">
      <c r="A64">
        <v>310091</v>
      </c>
      <c r="B64">
        <v>14.58699989</v>
      </c>
      <c r="C64">
        <v>0.58859998000000002</v>
      </c>
      <c r="D64">
        <v>952.50598145000004</v>
      </c>
      <c r="E64">
        <v>1.5332000299999999</v>
      </c>
      <c r="F64">
        <v>925.16101074000005</v>
      </c>
      <c r="G64">
        <v>1.5915000399999999</v>
      </c>
      <c r="H64">
        <v>9.9000003020963209E+37</v>
      </c>
      <c r="J64" s="2">
        <f>TREND(Calibration!$A$2:$A$4,Calibration!$B$2:$B$4,C64)</f>
        <v>384.97857910429497</v>
      </c>
      <c r="K64" s="2">
        <f>TREND(Calibration!$A$2:$A$4,Calibration!$C$2:$C$4,E64)</f>
        <v>597.89277727027093</v>
      </c>
      <c r="L64" s="2">
        <f>TREND(Calibration!$A$2:$A$4,Calibration!$D$2:$D$4,G64)</f>
        <v>604.89538048370912</v>
      </c>
    </row>
    <row r="65" spans="1:12" x14ac:dyDescent="0.25">
      <c r="A65">
        <v>315091</v>
      </c>
      <c r="B65">
        <v>14.65799999</v>
      </c>
      <c r="C65">
        <v>0.59840000000000004</v>
      </c>
      <c r="D65">
        <v>427.58599853999999</v>
      </c>
      <c r="E65">
        <v>1.5240000499999999</v>
      </c>
      <c r="F65">
        <v>9.9000003020963209E+37</v>
      </c>
      <c r="G65">
        <v>1.5872000500000001</v>
      </c>
      <c r="H65">
        <v>9.9000003020963209E+37</v>
      </c>
      <c r="J65" s="2">
        <f>TREND(Calibration!$A$2:$A$4,Calibration!$B$2:$B$4,C65)</f>
        <v>391.03171833845198</v>
      </c>
      <c r="K65" s="2">
        <f>TREND(Calibration!$A$2:$A$4,Calibration!$C$2:$C$4,E65)</f>
        <v>594.18154509975204</v>
      </c>
      <c r="L65" s="2">
        <f>TREND(Calibration!$A$2:$A$4,Calibration!$D$2:$D$4,G65)</f>
        <v>603.11734416888453</v>
      </c>
    </row>
    <row r="66" spans="1:12" x14ac:dyDescent="0.25">
      <c r="A66">
        <v>320092</v>
      </c>
      <c r="B66">
        <v>14.545000079999999</v>
      </c>
      <c r="C66">
        <v>0.59299999000000003</v>
      </c>
      <c r="D66">
        <v>1203.39099121</v>
      </c>
      <c r="E66">
        <v>1.51859999</v>
      </c>
      <c r="F66">
        <v>9.9000003020963209E+37</v>
      </c>
      <c r="G66">
        <v>1.58560002</v>
      </c>
      <c r="H66">
        <v>9.9000003020963209E+37</v>
      </c>
      <c r="J66" s="2">
        <f>TREND(Calibration!$A$2:$A$4,Calibration!$B$2:$B$4,C66)</f>
        <v>387.69631571724915</v>
      </c>
      <c r="K66" s="2">
        <f>TREND(Calibration!$A$2:$A$4,Calibration!$C$2:$C$4,E66)</f>
        <v>592.0031842343227</v>
      </c>
      <c r="L66" s="2">
        <f>TREND(Calibration!$A$2:$A$4,Calibration!$D$2:$D$4,G66)</f>
        <v>602.4557353175129</v>
      </c>
    </row>
    <row r="67" spans="1:12" x14ac:dyDescent="0.25">
      <c r="A67">
        <v>325092</v>
      </c>
      <c r="B67">
        <v>14.42199993</v>
      </c>
      <c r="C67">
        <v>0.58969998000000001</v>
      </c>
      <c r="D67">
        <v>1060.41699219</v>
      </c>
      <c r="E67">
        <v>1.5514999599999999</v>
      </c>
      <c r="F67">
        <v>9.9000003020963209E+37</v>
      </c>
      <c r="G67">
        <v>1.6011999800000001</v>
      </c>
      <c r="H67">
        <v>9.9000003020963209E+37</v>
      </c>
      <c r="J67" s="2">
        <f>TREND(Calibration!$A$2:$A$4,Calibration!$B$2:$B$4,C67)</f>
        <v>385.65801171336847</v>
      </c>
      <c r="K67" s="2">
        <f>TREND(Calibration!$A$2:$A$4,Calibration!$C$2:$C$4,E67)</f>
        <v>605.27488994162934</v>
      </c>
      <c r="L67" s="2">
        <f>TREND(Calibration!$A$2:$A$4,Calibration!$D$2:$D$4,G67)</f>
        <v>608.90628413037359</v>
      </c>
    </row>
    <row r="68" spans="1:12" x14ac:dyDescent="0.25">
      <c r="A68">
        <v>330092</v>
      </c>
      <c r="B68">
        <v>14.3409996</v>
      </c>
      <c r="C68">
        <v>0.58649998999999997</v>
      </c>
      <c r="D68">
        <v>551.39202881000006</v>
      </c>
      <c r="E68">
        <v>1.4986000100000001</v>
      </c>
      <c r="F68">
        <v>9.9000003020963209E+37</v>
      </c>
      <c r="G68">
        <v>1.5925999900000001</v>
      </c>
      <c r="H68">
        <v>9.9000003020963209E+37</v>
      </c>
      <c r="J68" s="2">
        <f>TREND(Calibration!$A$2:$A$4,Calibration!$B$2:$B$4,C68)</f>
        <v>383.68148666363282</v>
      </c>
      <c r="K68" s="2">
        <f>TREND(Calibration!$A$2:$A$4,Calibration!$C$2:$C$4,E68)</f>
        <v>583.93527874042661</v>
      </c>
      <c r="L68" s="2">
        <f>TREND(Calibration!$A$2:$A$4,Calibration!$D$2:$D$4,G68)</f>
        <v>605.35020736574643</v>
      </c>
    </row>
    <row r="69" spans="1:12" x14ac:dyDescent="0.25">
      <c r="A69">
        <v>335104</v>
      </c>
      <c r="B69">
        <v>14.211000439999999</v>
      </c>
      <c r="C69">
        <v>0.57950002</v>
      </c>
      <c r="D69">
        <v>9.9000003020963209E+37</v>
      </c>
      <c r="E69">
        <v>1.3987000000000001</v>
      </c>
      <c r="F69">
        <v>735.11499022999999</v>
      </c>
      <c r="G69">
        <v>1.59529996</v>
      </c>
      <c r="H69">
        <v>9.9000003020963209E+37</v>
      </c>
      <c r="J69" s="2">
        <f>TREND(Calibration!$A$2:$A$4,Calibration!$B$2:$B$4,C69)</f>
        <v>379.35784313587254</v>
      </c>
      <c r="K69" s="2">
        <f>TREND(Calibration!$A$2:$A$4,Calibration!$C$2:$C$4,E69)</f>
        <v>543.63604646523027</v>
      </c>
      <c r="L69" s="2">
        <f>TREND(Calibration!$A$2:$A$4,Calibration!$D$2:$D$4,G69)</f>
        <v>606.46663896417738</v>
      </c>
    </row>
    <row r="70" spans="1:12" x14ac:dyDescent="0.25">
      <c r="A70">
        <v>340109</v>
      </c>
      <c r="B70">
        <v>14.164999959999999</v>
      </c>
      <c r="C70">
        <v>0.57679999000000004</v>
      </c>
      <c r="D70">
        <v>687.88397216999999</v>
      </c>
      <c r="E70">
        <v>1.44350004</v>
      </c>
      <c r="F70">
        <v>681.90997314000003</v>
      </c>
      <c r="G70">
        <v>1.59200001</v>
      </c>
      <c r="H70">
        <v>9.9000003020963209E+37</v>
      </c>
      <c r="J70" s="2">
        <f>TREND(Calibration!$A$2:$A$4,Calibration!$B$2:$B$4,C70)</f>
        <v>377.69012638362091</v>
      </c>
      <c r="K70" s="2">
        <f>TREND(Calibration!$A$2:$A$4,Calibration!$C$2:$C$4,E70)</f>
        <v>561.70818897951119</v>
      </c>
      <c r="L70" s="2">
        <f>TREND(Calibration!$A$2:$A$4,Calibration!$D$2:$D$4,G70)</f>
        <v>605.10211696828765</v>
      </c>
    </row>
    <row r="71" spans="1:12" x14ac:dyDescent="0.25">
      <c r="A71">
        <v>345093</v>
      </c>
      <c r="B71">
        <v>14.12699986</v>
      </c>
      <c r="C71">
        <v>0.59299999000000003</v>
      </c>
      <c r="D71">
        <v>730.58801270000004</v>
      </c>
      <c r="E71">
        <v>1.4770000000000001</v>
      </c>
      <c r="F71">
        <v>821.78002930000002</v>
      </c>
      <c r="G71">
        <v>1.59200001</v>
      </c>
      <c r="H71">
        <v>9.9000003020963209E+37</v>
      </c>
      <c r="J71" s="2">
        <f>TREND(Calibration!$A$2:$A$4,Calibration!$B$2:$B$4,C71)</f>
        <v>387.69631571724915</v>
      </c>
      <c r="K71" s="2">
        <f>TREND(Calibration!$A$2:$A$4,Calibration!$C$2:$C$4,E71)</f>
        <v>575.22192805971531</v>
      </c>
      <c r="L71" s="2">
        <f>TREND(Calibration!$A$2:$A$4,Calibration!$D$2:$D$4,G71)</f>
        <v>605.10211696828765</v>
      </c>
    </row>
    <row r="72" spans="1:12" x14ac:dyDescent="0.25">
      <c r="A72">
        <v>350091</v>
      </c>
      <c r="B72">
        <v>14.18000031</v>
      </c>
      <c r="C72">
        <v>0.60210001000000002</v>
      </c>
      <c r="D72">
        <v>1130.0040283200001</v>
      </c>
      <c r="E72">
        <v>1.4731999600000001</v>
      </c>
      <c r="F72">
        <v>957.91198729999996</v>
      </c>
      <c r="G72">
        <v>1.59370005</v>
      </c>
      <c r="H72">
        <v>9.9000003020963209E+37</v>
      </c>
      <c r="J72" s="2">
        <f>TREND(Calibration!$A$2:$A$4,Calibration!$B$2:$B$4,C72)</f>
        <v>393.31708874563208</v>
      </c>
      <c r="K72" s="2">
        <f>TREND(Calibration!$A$2:$A$4,Calibration!$C$2:$C$4,E72)</f>
        <v>573.68900834714441</v>
      </c>
      <c r="L72" s="2">
        <f>TREND(Calibration!$A$2:$A$4,Calibration!$D$2:$D$4,G72)</f>
        <v>605.8050797325393</v>
      </c>
    </row>
    <row r="73" spans="1:12" x14ac:dyDescent="0.25">
      <c r="A73">
        <v>355102</v>
      </c>
      <c r="B73">
        <v>14.336000439999999</v>
      </c>
      <c r="C73">
        <v>0.60430002000000005</v>
      </c>
      <c r="D73">
        <v>1078.58105469</v>
      </c>
      <c r="E73">
        <v>1.4553999900000001</v>
      </c>
      <c r="F73">
        <v>1258.8430175799999</v>
      </c>
      <c r="G73">
        <v>1.59309995</v>
      </c>
      <c r="H73">
        <v>9.9000003020963209E+37</v>
      </c>
      <c r="J73" s="2">
        <f>TREND(Calibration!$A$2:$A$4,Calibration!$B$2:$B$4,C73)</f>
        <v>394.6759601404392</v>
      </c>
      <c r="K73" s="2">
        <f>TREND(Calibration!$A$2:$A$4,Calibration!$C$2:$C$4,E73)</f>
        <v>566.50857737900401</v>
      </c>
      <c r="L73" s="2">
        <f>TREND(Calibration!$A$2:$A$4,Calibration!$D$2:$D$4,G73)</f>
        <v>605.5569397153472</v>
      </c>
    </row>
    <row r="74" spans="1:12" x14ac:dyDescent="0.25">
      <c r="A74">
        <v>360094</v>
      </c>
      <c r="B74">
        <v>14.527000429999999</v>
      </c>
      <c r="C74">
        <v>0.59399997999999998</v>
      </c>
      <c r="D74">
        <v>858.31402588000003</v>
      </c>
      <c r="E74">
        <v>1.5829000499999999</v>
      </c>
      <c r="F74">
        <v>9.9000003020963209E+37</v>
      </c>
      <c r="G74">
        <v>1.59099996</v>
      </c>
      <c r="H74">
        <v>9.9000003020963209E+37</v>
      </c>
      <c r="J74" s="2">
        <f>TREND(Calibration!$A$2:$A$4,Calibration!$B$2:$B$4,C74)</f>
        <v>388.31397554883767</v>
      </c>
      <c r="K74" s="2">
        <f>TREND(Calibration!$A$2:$A$4,Calibration!$C$2:$C$4,E74)</f>
        <v>617.94155053928159</v>
      </c>
      <c r="L74" s="2">
        <f>TREND(Calibration!$A$2:$A$4,Calibration!$D$2:$D$4,G74)</f>
        <v>604.68859851437492</v>
      </c>
    </row>
    <row r="75" spans="1:12" x14ac:dyDescent="0.25">
      <c r="A75">
        <v>365092</v>
      </c>
      <c r="B75">
        <v>14.602000240000001</v>
      </c>
      <c r="C75">
        <v>0.59780001999999999</v>
      </c>
      <c r="D75">
        <v>1044.5489502</v>
      </c>
      <c r="E75">
        <v>1.63419998</v>
      </c>
      <c r="F75">
        <v>9.9000003020963209E+37</v>
      </c>
      <c r="G75">
        <v>1.58560002</v>
      </c>
      <c r="H75">
        <v>9.9000003020963209E+37</v>
      </c>
      <c r="J75" s="2">
        <f>TREND(Calibration!$A$2:$A$4,Calibration!$B$2:$B$4,C75)</f>
        <v>390.66113108682293</v>
      </c>
      <c r="K75" s="2">
        <f>TREND(Calibration!$A$2:$A$4,Calibration!$C$2:$C$4,E75)</f>
        <v>638.635720587626</v>
      </c>
      <c r="L75" s="2">
        <f>TREND(Calibration!$A$2:$A$4,Calibration!$D$2:$D$4,G75)</f>
        <v>602.4557353175129</v>
      </c>
    </row>
    <row r="76" spans="1:12" x14ac:dyDescent="0.25">
      <c r="A76">
        <v>370092</v>
      </c>
      <c r="B76">
        <v>14.579999920000001</v>
      </c>
      <c r="C76">
        <v>0.59240000999999998</v>
      </c>
      <c r="D76">
        <v>1022.17700195</v>
      </c>
      <c r="E76">
        <v>1.55209994</v>
      </c>
      <c r="F76">
        <v>1208.54296875</v>
      </c>
      <c r="G76">
        <v>1.5822999499999999</v>
      </c>
      <c r="H76">
        <v>9.9000003020963209E+37</v>
      </c>
      <c r="J76" s="2">
        <f>TREND(Calibration!$A$2:$A$4,Calibration!$B$2:$B$4,C76)</f>
        <v>387.3257284656201</v>
      </c>
      <c r="K76" s="2">
        <f>TREND(Calibration!$A$2:$A$4,Calibration!$C$2:$C$4,E76)</f>
        <v>605.51691928057005</v>
      </c>
      <c r="L76" s="2">
        <f>TREND(Calibration!$A$2:$A$4,Calibration!$D$2:$D$4,G76)</f>
        <v>601.09116370188974</v>
      </c>
    </row>
    <row r="77" spans="1:12" x14ac:dyDescent="0.25">
      <c r="A77">
        <v>375092</v>
      </c>
      <c r="B77">
        <v>14.49800014</v>
      </c>
      <c r="C77">
        <v>0.59729999</v>
      </c>
      <c r="D77">
        <v>1091.31994629</v>
      </c>
      <c r="E77">
        <v>1.45270002</v>
      </c>
      <c r="F77">
        <v>861.53399658000001</v>
      </c>
      <c r="G77">
        <v>1.5748000099999999</v>
      </c>
      <c r="H77">
        <v>9.9000003020963209E+37</v>
      </c>
      <c r="J77" s="2">
        <f>TREND(Calibration!$A$2:$A$4,Calibration!$B$2:$B$4,C77)</f>
        <v>390.35227955271836</v>
      </c>
      <c r="K77" s="2">
        <f>TREND(Calibration!$A$2:$A$4,Calibration!$C$2:$C$4,E77)</f>
        <v>565.41942115003008</v>
      </c>
      <c r="L77" s="2">
        <f>TREND(Calibration!$A$2:$A$4,Calibration!$D$2:$D$4,G77)</f>
        <v>597.9899551690778</v>
      </c>
    </row>
    <row r="78" spans="1:12" x14ac:dyDescent="0.25">
      <c r="A78">
        <v>380093</v>
      </c>
      <c r="B78">
        <v>14.32699966</v>
      </c>
      <c r="C78">
        <v>0.59350002000000002</v>
      </c>
      <c r="D78">
        <v>1132.90002441</v>
      </c>
      <c r="E78">
        <v>1.45159996</v>
      </c>
      <c r="F78">
        <v>521.56500243999994</v>
      </c>
      <c r="G78">
        <v>1.57579994</v>
      </c>
      <c r="H78">
        <v>9.9000003020963209E+37</v>
      </c>
      <c r="J78" s="2">
        <f>TREND(Calibration!$A$2:$A$4,Calibration!$B$2:$B$4,C78)</f>
        <v>388.00516725135373</v>
      </c>
      <c r="K78" s="2">
        <f>TREND(Calibration!$A$2:$A$4,Calibration!$C$2:$C$4,E78)</f>
        <v>564.97566170038988</v>
      </c>
      <c r="L78" s="2">
        <f>TREND(Calibration!$A$2:$A$4,Calibration!$D$2:$D$4,G78)</f>
        <v>598.4034240032571</v>
      </c>
    </row>
    <row r="79" spans="1:12" x14ac:dyDescent="0.25">
      <c r="A79">
        <v>385093</v>
      </c>
      <c r="B79">
        <v>14.21700001</v>
      </c>
      <c r="C79">
        <v>0.59729999</v>
      </c>
      <c r="D79">
        <v>1169.25</v>
      </c>
      <c r="E79">
        <v>1.51049995</v>
      </c>
      <c r="F79">
        <v>734.95599364999998</v>
      </c>
      <c r="G79">
        <v>1.58179998</v>
      </c>
      <c r="H79">
        <v>9.9000003020963209E+37</v>
      </c>
      <c r="J79" s="2">
        <f>TREND(Calibration!$A$2:$A$4,Calibration!$B$2:$B$4,C79)</f>
        <v>390.35227955271836</v>
      </c>
      <c r="K79" s="2">
        <f>TREND(Calibration!$A$2:$A$4,Calibration!$C$2:$C$4,E79)</f>
        <v>588.73566310596266</v>
      </c>
      <c r="L79" s="2">
        <f>TREND(Calibration!$A$2:$A$4,Calibration!$D$2:$D$4,G79)</f>
        <v>600.88442721731121</v>
      </c>
    </row>
    <row r="80" spans="1:12" x14ac:dyDescent="0.25">
      <c r="A80">
        <v>390093</v>
      </c>
      <c r="B80">
        <v>14.152000429999999</v>
      </c>
      <c r="C80">
        <v>0.60049998999999998</v>
      </c>
      <c r="D80">
        <v>1098.3850097699999</v>
      </c>
      <c r="E80">
        <v>1.58560002</v>
      </c>
      <c r="F80">
        <v>778.76898193</v>
      </c>
      <c r="G80">
        <v>1.58449996</v>
      </c>
      <c r="H80">
        <v>9.9000003020963209E+37</v>
      </c>
      <c r="J80" s="2">
        <f>TREND(Calibration!$A$2:$A$4,Calibration!$B$2:$B$4,C80)</f>
        <v>392.32881077911406</v>
      </c>
      <c r="K80" s="2">
        <f>TREND(Calibration!$A$2:$A$4,Calibration!$C$2:$C$4,E80)</f>
        <v>619.03070676825553</v>
      </c>
      <c r="L80" s="2">
        <f>TREND(Calibration!$A$2:$A$4,Calibration!$D$2:$D$4,G80)</f>
        <v>602.00086295072003</v>
      </c>
    </row>
    <row r="81" spans="1:12" x14ac:dyDescent="0.25">
      <c r="A81">
        <v>395093</v>
      </c>
      <c r="B81">
        <v>14.15499973</v>
      </c>
      <c r="C81">
        <v>0.59729999</v>
      </c>
      <c r="D81">
        <v>1186.8709716799999</v>
      </c>
      <c r="E81">
        <v>1.5569000200000001</v>
      </c>
      <c r="F81">
        <v>745.81799316000001</v>
      </c>
      <c r="G81">
        <v>1.58560002</v>
      </c>
      <c r="H81">
        <v>9.9000003020963209E+37</v>
      </c>
      <c r="J81" s="2">
        <f>TREND(Calibration!$A$2:$A$4,Calibration!$B$2:$B$4,C81)</f>
        <v>390.35227955271836</v>
      </c>
      <c r="K81" s="2">
        <f>TREND(Calibration!$A$2:$A$4,Calibration!$C$2:$C$4,E81)</f>
        <v>607.45325080705868</v>
      </c>
      <c r="L81" s="2">
        <f>TREND(Calibration!$A$2:$A$4,Calibration!$D$2:$D$4,G81)</f>
        <v>602.4557353175129</v>
      </c>
    </row>
    <row r="82" spans="1:12" x14ac:dyDescent="0.25">
      <c r="A82">
        <v>400104</v>
      </c>
      <c r="B82">
        <v>14.272000309999999</v>
      </c>
      <c r="C82">
        <v>0.61019999000000003</v>
      </c>
      <c r="D82">
        <v>1315.0489502</v>
      </c>
      <c r="E82">
        <v>1.4667999700000001</v>
      </c>
      <c r="F82">
        <v>444.55599976000002</v>
      </c>
      <c r="G82">
        <v>1.5865999500000001</v>
      </c>
      <c r="H82">
        <v>9.9000003020963209E+37</v>
      </c>
      <c r="J82" s="2">
        <f>TREND(Calibration!$A$2:$A$4,Calibration!$B$2:$B$4,C82)</f>
        <v>398.32017105912604</v>
      </c>
      <c r="K82" s="2">
        <f>TREND(Calibration!$A$2:$A$4,Calibration!$C$2:$C$4,E82)</f>
        <v>571.10728004132204</v>
      </c>
      <c r="L82" s="2">
        <f>TREND(Calibration!$A$2:$A$4,Calibration!$D$2:$D$4,G82)</f>
        <v>602.86920415169232</v>
      </c>
    </row>
    <row r="83" spans="1:12" x14ac:dyDescent="0.25">
      <c r="A83">
        <v>405094</v>
      </c>
      <c r="B83">
        <v>14.40799999</v>
      </c>
      <c r="C83">
        <v>0.60000001999999997</v>
      </c>
      <c r="D83">
        <v>9.9000003020963209E+37</v>
      </c>
      <c r="E83">
        <v>1.45220006</v>
      </c>
      <c r="F83">
        <v>597.65600586000005</v>
      </c>
      <c r="G83">
        <v>1.5850000399999999</v>
      </c>
      <c r="H83">
        <v>9.9000003020963209E+37</v>
      </c>
      <c r="J83" s="2">
        <f>TREND(Calibration!$A$2:$A$4,Calibration!$B$2:$B$4,C83)</f>
        <v>392.01999630496994</v>
      </c>
      <c r="K83" s="2">
        <f>TREND(Calibration!$A$2:$A$4,Calibration!$C$2:$C$4,E83)</f>
        <v>565.21773944681195</v>
      </c>
      <c r="L83" s="2">
        <f>TREND(Calibration!$A$2:$A$4,Calibration!$D$2:$D$4,G83)</f>
        <v>602.20764492005424</v>
      </c>
    </row>
    <row r="84" spans="1:12" x14ac:dyDescent="0.25">
      <c r="A84">
        <v>410094</v>
      </c>
      <c r="B84">
        <v>14.58699989</v>
      </c>
      <c r="C84">
        <v>0.60320001999999995</v>
      </c>
      <c r="D84">
        <v>501.77099608999998</v>
      </c>
      <c r="E84">
        <v>1.6103999600000001</v>
      </c>
      <c r="F84">
        <v>1314.24401855</v>
      </c>
      <c r="G84">
        <v>1.58449996</v>
      </c>
      <c r="H84">
        <v>1242.1269531200001</v>
      </c>
      <c r="J84" s="2">
        <f>TREND(Calibration!$A$2:$A$4,Calibration!$B$2:$B$4,C84)</f>
        <v>393.99652753136564</v>
      </c>
      <c r="K84" s="2">
        <f>TREND(Calibration!$A$2:$A$4,Calibration!$C$2:$C$4,E84)</f>
        <v>629.034895381159</v>
      </c>
      <c r="L84" s="2">
        <f>TREND(Calibration!$A$2:$A$4,Calibration!$D$2:$D$4,G84)</f>
        <v>602.00086295072003</v>
      </c>
    </row>
    <row r="85" spans="1:12" x14ac:dyDescent="0.25">
      <c r="A85">
        <v>415093</v>
      </c>
      <c r="B85">
        <v>14.51200008</v>
      </c>
      <c r="C85">
        <v>0.61080003000000005</v>
      </c>
      <c r="D85">
        <v>9.9000003020963209E+37</v>
      </c>
      <c r="E85">
        <v>1.6217000500000001</v>
      </c>
      <c r="F85">
        <v>618.01702881000006</v>
      </c>
      <c r="G85">
        <v>1.58389997</v>
      </c>
      <c r="H85">
        <v>9.9000003020963209E+37</v>
      </c>
      <c r="J85" s="2">
        <f>TREND(Calibration!$A$2:$A$4,Calibration!$B$2:$B$4,C85)</f>
        <v>398.69079537071559</v>
      </c>
      <c r="K85" s="2">
        <f>TREND(Calibration!$A$2:$A$4,Calibration!$C$2:$C$4,E85)</f>
        <v>633.59330284919247</v>
      </c>
      <c r="L85" s="2">
        <f>TREND(Calibration!$A$2:$A$4,Calibration!$D$2:$D$4,G85)</f>
        <v>601.75276841828349</v>
      </c>
    </row>
    <row r="86" spans="1:12" x14ac:dyDescent="0.25">
      <c r="A86">
        <v>420093</v>
      </c>
      <c r="B86">
        <v>14.446999549999999</v>
      </c>
      <c r="C86">
        <v>0.61460000000000004</v>
      </c>
      <c r="D86">
        <v>859.66699218999997</v>
      </c>
      <c r="E86">
        <v>1.5726000099999999</v>
      </c>
      <c r="F86">
        <v>720.74298095999995</v>
      </c>
      <c r="G86">
        <v>1.5829000499999999</v>
      </c>
      <c r="H86">
        <v>9.9000003020963209E+37</v>
      </c>
      <c r="J86" s="2">
        <f>TREND(Calibration!$A$2:$A$4,Calibration!$B$2:$B$4,C86)</f>
        <v>401.03790767208022</v>
      </c>
      <c r="K86" s="2">
        <f>TREND(Calibration!$A$2:$A$4,Calibration!$C$2:$C$4,E86)</f>
        <v>613.7865589191224</v>
      </c>
      <c r="L86" s="2">
        <f>TREND(Calibration!$A$2:$A$4,Calibration!$D$2:$D$4,G86)</f>
        <v>601.33930371908195</v>
      </c>
    </row>
    <row r="87" spans="1:12" x14ac:dyDescent="0.25">
      <c r="A87">
        <v>425093</v>
      </c>
      <c r="B87">
        <v>14.352999690000001</v>
      </c>
      <c r="C87">
        <v>0.63129997000000004</v>
      </c>
      <c r="D87">
        <v>942.12902831999997</v>
      </c>
      <c r="E87">
        <v>1.6207</v>
      </c>
      <c r="F87">
        <v>834.22900390999996</v>
      </c>
      <c r="G87">
        <v>1.5829000499999999</v>
      </c>
      <c r="H87">
        <v>9.9000003020963209E+37</v>
      </c>
      <c r="J87" s="2">
        <f>TREND(Calibration!$A$2:$A$4,Calibration!$B$2:$B$4,C87)</f>
        <v>411.35291147985254</v>
      </c>
      <c r="K87" s="2">
        <f>TREND(Calibration!$A$2:$A$4,Calibration!$C$2:$C$4,E87)</f>
        <v>633.18988700131808</v>
      </c>
      <c r="L87" s="2">
        <f>TREND(Calibration!$A$2:$A$4,Calibration!$D$2:$D$4,G87)</f>
        <v>601.33930371908195</v>
      </c>
    </row>
    <row r="88" spans="1:12" x14ac:dyDescent="0.25">
      <c r="A88">
        <v>430109</v>
      </c>
      <c r="B88">
        <v>14.225999829999999</v>
      </c>
      <c r="C88">
        <v>0.63400000000000001</v>
      </c>
      <c r="D88">
        <v>1292.36901855</v>
      </c>
      <c r="E88">
        <v>1.6028000099999999</v>
      </c>
      <c r="F88">
        <v>480.95001221000001</v>
      </c>
      <c r="G88">
        <v>1.58070004</v>
      </c>
      <c r="H88">
        <v>9.9000003020963209E+37</v>
      </c>
      <c r="J88" s="2">
        <f>TREND(Calibration!$A$2:$A$4,Calibration!$B$2:$B$4,C88)</f>
        <v>413.02062823210412</v>
      </c>
      <c r="K88" s="2">
        <f>TREND(Calibration!$A$2:$A$4,Calibration!$C$2:$C$4,E88)</f>
        <v>625.9691083974551</v>
      </c>
      <c r="L88" s="2">
        <f>TREND(Calibration!$A$2:$A$4,Calibration!$D$2:$D$4,G88)</f>
        <v>600.42960447025177</v>
      </c>
    </row>
    <row r="89" spans="1:12" x14ac:dyDescent="0.25">
      <c r="A89">
        <v>435094</v>
      </c>
      <c r="B89">
        <v>14.149000170000001</v>
      </c>
      <c r="C89">
        <v>0.62970000999999998</v>
      </c>
      <c r="D89">
        <v>9.9000003020963209E+37</v>
      </c>
      <c r="E89">
        <v>1.58070004</v>
      </c>
      <c r="F89">
        <v>323.35598755000001</v>
      </c>
      <c r="G89">
        <v>1.5872000500000001</v>
      </c>
      <c r="H89">
        <v>9.9000003020963209E+37</v>
      </c>
      <c r="J89" s="2">
        <f>TREND(Calibration!$A$2:$A$4,Calibration!$B$2:$B$4,C89)</f>
        <v>410.36467057329497</v>
      </c>
      <c r="K89" s="2">
        <f>TREND(Calibration!$A$2:$A$4,Calibration!$C$2:$C$4,E89)</f>
        <v>617.05407601352579</v>
      </c>
      <c r="L89" s="2">
        <f>TREND(Calibration!$A$2:$A$4,Calibration!$D$2:$D$4,G89)</f>
        <v>603.11734416888453</v>
      </c>
    </row>
    <row r="90" spans="1:12" x14ac:dyDescent="0.25">
      <c r="A90">
        <v>440094</v>
      </c>
      <c r="B90">
        <v>14.152000429999999</v>
      </c>
      <c r="C90">
        <v>0.65339999999999998</v>
      </c>
      <c r="D90">
        <v>1047.3819580100001</v>
      </c>
      <c r="E90">
        <v>1.5359</v>
      </c>
      <c r="F90">
        <v>466.55398559999998</v>
      </c>
      <c r="G90">
        <v>1.5865999500000001</v>
      </c>
      <c r="H90">
        <v>9.9000003020963209E+37</v>
      </c>
      <c r="J90" s="2">
        <f>TREND(Calibration!$A$2:$A$4,Calibration!$B$2:$B$4,C90)</f>
        <v>425.00334879212807</v>
      </c>
      <c r="K90" s="2">
        <f>TREND(Calibration!$A$2:$A$4,Calibration!$C$2:$C$4,E90)</f>
        <v>598.98193349924486</v>
      </c>
      <c r="L90" s="2">
        <f>TREND(Calibration!$A$2:$A$4,Calibration!$D$2:$D$4,G90)</f>
        <v>602.86920415169232</v>
      </c>
    </row>
    <row r="91" spans="1:12" x14ac:dyDescent="0.25">
      <c r="A91">
        <v>445093</v>
      </c>
      <c r="B91">
        <v>14.12899971</v>
      </c>
      <c r="C91">
        <v>0.64259999999999995</v>
      </c>
      <c r="D91">
        <v>9.9000003020963209E+37</v>
      </c>
      <c r="E91">
        <v>1.49810004</v>
      </c>
      <c r="F91">
        <v>570.99499512</v>
      </c>
      <c r="G91">
        <v>1.59370005</v>
      </c>
      <c r="H91">
        <v>9.9000003020963209E+37</v>
      </c>
      <c r="J91" s="2">
        <f>TREND(Calibration!$A$2:$A$4,Calibration!$B$2:$B$4,C91)</f>
        <v>418.33255590304253</v>
      </c>
      <c r="K91" s="2">
        <f>TREND(Calibration!$A$2:$A$4,Calibration!$C$2:$C$4,E91)</f>
        <v>583.7335930032516</v>
      </c>
      <c r="L91" s="2">
        <f>TREND(Calibration!$A$2:$A$4,Calibration!$D$2:$D$4,G91)</f>
        <v>605.8050797325393</v>
      </c>
    </row>
    <row r="92" spans="1:12" x14ac:dyDescent="0.25">
      <c r="A92">
        <v>450104</v>
      </c>
      <c r="B92">
        <v>14.23600006</v>
      </c>
      <c r="C92">
        <v>0.65399998000000004</v>
      </c>
      <c r="D92">
        <v>616.10797118999994</v>
      </c>
      <c r="E92">
        <v>1.5726000099999999</v>
      </c>
      <c r="F92">
        <v>9.9000003020963209E+37</v>
      </c>
      <c r="G92">
        <v>1.59529996</v>
      </c>
      <c r="H92">
        <v>9.9000003020963209E+37</v>
      </c>
      <c r="J92" s="2">
        <f>TREND(Calibration!$A$2:$A$4,Calibration!$B$2:$B$4,C92)</f>
        <v>425.37393604375711</v>
      </c>
      <c r="K92" s="2">
        <f>TREND(Calibration!$A$2:$A$4,Calibration!$C$2:$C$4,E92)</f>
        <v>613.7865589191224</v>
      </c>
      <c r="L92" s="2">
        <f>TREND(Calibration!$A$2:$A$4,Calibration!$D$2:$D$4,G92)</f>
        <v>606.46663896417738</v>
      </c>
    </row>
    <row r="93" spans="1:12" x14ac:dyDescent="0.25">
      <c r="A93">
        <v>455094</v>
      </c>
      <c r="B93">
        <v>14.269000050000001</v>
      </c>
      <c r="C93">
        <v>0.65289998000000005</v>
      </c>
      <c r="D93">
        <v>9.9000003020963209E+37</v>
      </c>
      <c r="E93">
        <v>1.59200001</v>
      </c>
      <c r="F93">
        <v>989.34002685999997</v>
      </c>
      <c r="G93">
        <v>1.59689999</v>
      </c>
      <c r="H93">
        <v>9.9000003020963209E+37</v>
      </c>
      <c r="J93" s="2">
        <f>TREND(Calibration!$A$2:$A$4,Calibration!$B$2:$B$4,C93)</f>
        <v>424.69450343468361</v>
      </c>
      <c r="K93" s="2">
        <f>TREND(Calibration!$A$2:$A$4,Calibration!$C$2:$C$4,E93)</f>
        <v>621.61243507407789</v>
      </c>
      <c r="L93" s="2">
        <f>TREND(Calibration!$A$2:$A$4,Calibration!$D$2:$D$4,G93)</f>
        <v>607.12824781554889</v>
      </c>
    </row>
    <row r="94" spans="1:12" x14ac:dyDescent="0.25">
      <c r="A94">
        <v>460094</v>
      </c>
      <c r="B94">
        <v>14.243000029999999</v>
      </c>
      <c r="C94">
        <v>0.63829999999999998</v>
      </c>
      <c r="D94">
        <v>9.9000003020963209E+37</v>
      </c>
      <c r="E94">
        <v>1.6066000499999999</v>
      </c>
      <c r="F94">
        <v>1035.4739990200001</v>
      </c>
      <c r="G94">
        <v>1.5958000400000001</v>
      </c>
      <c r="H94">
        <v>9.9000003020963209E+37</v>
      </c>
      <c r="J94" s="2">
        <f>TREND(Calibration!$A$2:$A$4,Calibration!$B$2:$B$4,C94)</f>
        <v>415.67659206757332</v>
      </c>
      <c r="K94" s="2">
        <f>TREND(Calibration!$A$2:$A$4,Calibration!$C$2:$C$4,E94)</f>
        <v>627.50202811002612</v>
      </c>
      <c r="L94" s="2">
        <f>TREND(Calibration!$A$2:$A$4,Calibration!$D$2:$D$4,G94)</f>
        <v>606.67342093351158</v>
      </c>
    </row>
    <row r="95" spans="1:12" x14ac:dyDescent="0.25">
      <c r="A95">
        <v>465094</v>
      </c>
      <c r="B95">
        <v>14.194000239999999</v>
      </c>
      <c r="C95">
        <v>0.63889998000000003</v>
      </c>
      <c r="D95">
        <v>952.65802001999998</v>
      </c>
      <c r="E95">
        <v>1.65199995</v>
      </c>
      <c r="F95">
        <v>1086.3249511700001</v>
      </c>
      <c r="G95">
        <v>1.59370005</v>
      </c>
      <c r="H95">
        <v>9.9000003020963209E+37</v>
      </c>
      <c r="J95" s="2">
        <f>TREND(Calibration!$A$2:$A$4,Calibration!$B$2:$B$4,C95)</f>
        <v>416.04717931920237</v>
      </c>
      <c r="K95" s="2">
        <f>TREND(Calibration!$A$2:$A$4,Calibration!$C$2:$C$4,E95)</f>
        <v>645.81615155576628</v>
      </c>
      <c r="L95" s="2">
        <f>TREND(Calibration!$A$2:$A$4,Calibration!$D$2:$D$4,G95)</f>
        <v>605.8050797325393</v>
      </c>
    </row>
    <row r="96" spans="1:12" x14ac:dyDescent="0.25">
      <c r="A96">
        <v>470093</v>
      </c>
      <c r="B96">
        <v>14.09000015</v>
      </c>
      <c r="C96">
        <v>0.62910001999999998</v>
      </c>
      <c r="D96">
        <v>837.28802489999998</v>
      </c>
      <c r="E96">
        <v>1.6088000499999999</v>
      </c>
      <c r="F96">
        <v>993.71600341999999</v>
      </c>
      <c r="G96">
        <v>1.5942000199999999</v>
      </c>
      <c r="H96">
        <v>9.9000003020963209E+37</v>
      </c>
      <c r="J96" s="2">
        <f>TREND(Calibration!$A$2:$A$4,Calibration!$B$2:$B$4,C96)</f>
        <v>409.99407714500586</v>
      </c>
      <c r="K96" s="2">
        <f>TREND(Calibration!$A$2:$A$4,Calibration!$C$2:$C$4,E96)</f>
        <v>628.38949860182515</v>
      </c>
      <c r="L96" s="2">
        <f>TREND(Calibration!$A$2:$A$4,Calibration!$D$2:$D$4,G96)</f>
        <v>606.01181621711783</v>
      </c>
    </row>
    <row r="97" spans="1:12" x14ac:dyDescent="0.25">
      <c r="A97">
        <v>475093</v>
      </c>
      <c r="B97">
        <v>14.00899982</v>
      </c>
      <c r="C97">
        <v>0.62370002000000002</v>
      </c>
      <c r="D97">
        <v>772.28997803000004</v>
      </c>
      <c r="E97">
        <v>1.5316000000000001</v>
      </c>
      <c r="F97">
        <v>936.01098633000004</v>
      </c>
      <c r="G97">
        <v>1.5964000199999999</v>
      </c>
      <c r="H97">
        <v>9.9000003020963209E+37</v>
      </c>
      <c r="J97" s="2">
        <f>TREND(Calibration!$A$2:$A$4,Calibration!$B$2:$B$4,C97)</f>
        <v>406.65868070046315</v>
      </c>
      <c r="K97" s="2">
        <f>TREND(Calibration!$A$2:$A$4,Calibration!$C$2:$C$4,E97)</f>
        <v>597.24733208345583</v>
      </c>
      <c r="L97" s="2">
        <f>TREND(Calibration!$A$2:$A$4,Calibration!$D$2:$D$4,G97)</f>
        <v>606.92151133097025</v>
      </c>
    </row>
    <row r="98" spans="1:12" x14ac:dyDescent="0.25">
      <c r="A98">
        <v>480093</v>
      </c>
      <c r="B98">
        <v>14.074000359999999</v>
      </c>
      <c r="C98">
        <v>0.62540001000000001</v>
      </c>
      <c r="D98">
        <v>279.65100097999999</v>
      </c>
      <c r="E98">
        <v>1.53429997</v>
      </c>
      <c r="F98">
        <v>1305.5100097699999</v>
      </c>
      <c r="G98">
        <v>1.59099996</v>
      </c>
      <c r="H98">
        <v>9.9000003020963209E+37</v>
      </c>
      <c r="J98" s="2">
        <f>TREND(Calibration!$A$2:$A$4,Calibration!$B$2:$B$4,C98)</f>
        <v>407.70870673782576</v>
      </c>
      <c r="K98" s="2">
        <f>TREND(Calibration!$A$2:$A$4,Calibration!$C$2:$C$4,E98)</f>
        <v>598.33648831242976</v>
      </c>
      <c r="L98" s="2">
        <f>TREND(Calibration!$A$2:$A$4,Calibration!$D$2:$D$4,G98)</f>
        <v>604.68859851437492</v>
      </c>
    </row>
    <row r="99" spans="1:12" x14ac:dyDescent="0.25">
      <c r="A99">
        <v>485093</v>
      </c>
      <c r="B99">
        <v>14.13899994</v>
      </c>
      <c r="C99">
        <v>0.62319999999999998</v>
      </c>
      <c r="D99">
        <v>1155.8790283200001</v>
      </c>
      <c r="E99">
        <v>1.5428999699999999</v>
      </c>
      <c r="F99">
        <v>1215.83300781</v>
      </c>
      <c r="G99">
        <v>1.59200001</v>
      </c>
      <c r="H99">
        <v>9.9000003020963209E+37</v>
      </c>
      <c r="J99" s="2">
        <f>TREND(Calibration!$A$2:$A$4,Calibration!$B$2:$B$4,C99)</f>
        <v>406.34983534301864</v>
      </c>
      <c r="K99" s="2">
        <f>TREND(Calibration!$A$2:$A$4,Calibration!$C$2:$C$4,E99)</f>
        <v>601.80569114400794</v>
      </c>
      <c r="L99" s="2">
        <f>TREND(Calibration!$A$2:$A$4,Calibration!$D$2:$D$4,G99)</f>
        <v>605.10211696828765</v>
      </c>
    </row>
    <row r="100" spans="1:12" x14ac:dyDescent="0.25">
      <c r="A100">
        <v>490093</v>
      </c>
      <c r="B100">
        <v>14.26500034</v>
      </c>
      <c r="C100">
        <v>0.61129999000000002</v>
      </c>
      <c r="D100">
        <v>891.20501708999996</v>
      </c>
      <c r="E100">
        <v>1.5028999999999999</v>
      </c>
      <c r="F100">
        <v>1305.51403809</v>
      </c>
      <c r="G100">
        <v>1.5903999799999999</v>
      </c>
      <c r="H100">
        <v>9.9000003020963209E+37</v>
      </c>
      <c r="J100" s="2">
        <f>TREND(Calibration!$A$2:$A$4,Calibration!$B$2:$B$4,C100)</f>
        <v>398.99960366819954</v>
      </c>
      <c r="K100" s="2">
        <f>TREND(Calibration!$A$2:$A$4,Calibration!$C$2:$C$4,E100)</f>
        <v>585.66987612225887</v>
      </c>
      <c r="L100" s="2">
        <f>TREND(Calibration!$A$2:$A$4,Calibration!$D$2:$D$4,G100)</f>
        <v>604.44050811691613</v>
      </c>
    </row>
    <row r="101" spans="1:12" x14ac:dyDescent="0.25">
      <c r="A101">
        <v>495109</v>
      </c>
      <c r="B101">
        <v>14.414999959999999</v>
      </c>
      <c r="C101">
        <v>0.61400001999999998</v>
      </c>
      <c r="D101">
        <v>602.23602295000001</v>
      </c>
      <c r="E101">
        <v>1.49269998</v>
      </c>
      <c r="F101">
        <v>9.9000003020963209E+37</v>
      </c>
      <c r="G101">
        <v>1.59529996</v>
      </c>
      <c r="H101">
        <v>9.9000003020963209E+37</v>
      </c>
      <c r="J101" s="2">
        <f>TREND(Calibration!$A$2:$A$4,Calibration!$B$2:$B$4,C101)</f>
        <v>400.66732042045112</v>
      </c>
      <c r="K101" s="2">
        <f>TREND(Calibration!$A$2:$A$4,Calibration!$C$2:$C$4,E101)</f>
        <v>581.55523213782237</v>
      </c>
      <c r="L101" s="2">
        <f>TREND(Calibration!$A$2:$A$4,Calibration!$D$2:$D$4,G101)</f>
        <v>606.46663896417738</v>
      </c>
    </row>
    <row r="102" spans="1:12" x14ac:dyDescent="0.25">
      <c r="A102">
        <v>500092</v>
      </c>
      <c r="B102">
        <v>14.36600018</v>
      </c>
      <c r="C102">
        <v>0.60270000000000001</v>
      </c>
      <c r="D102">
        <v>1359.9630127</v>
      </c>
      <c r="E102">
        <v>1.52180004</v>
      </c>
      <c r="F102">
        <v>9.9000003020963209E+37</v>
      </c>
      <c r="G102">
        <v>1.5903999799999999</v>
      </c>
      <c r="H102">
        <v>9.9000003020963209E+37</v>
      </c>
      <c r="J102" s="2">
        <f>TREND(Calibration!$A$2:$A$4,Calibration!$B$2:$B$4,C102)</f>
        <v>393.68768217392119</v>
      </c>
      <c r="K102" s="2">
        <f>TREND(Calibration!$A$2:$A$4,Calibration!$C$2:$C$4,E102)</f>
        <v>593.29407057399612</v>
      </c>
      <c r="L102" s="2">
        <f>TREND(Calibration!$A$2:$A$4,Calibration!$D$2:$D$4,G102)</f>
        <v>604.44050811691613</v>
      </c>
    </row>
    <row r="103" spans="1:12" x14ac:dyDescent="0.25">
      <c r="A103">
        <v>505092</v>
      </c>
      <c r="B103">
        <v>14.329999920000001</v>
      </c>
      <c r="C103">
        <v>0.60159998999999997</v>
      </c>
      <c r="D103">
        <v>515.77697753999996</v>
      </c>
      <c r="E103">
        <v>1.5298999499999999</v>
      </c>
      <c r="F103">
        <v>9.9000003020963209E+37</v>
      </c>
      <c r="G103">
        <v>1.5887999500000001</v>
      </c>
      <c r="H103">
        <v>9.9000003020963209E+37</v>
      </c>
      <c r="J103" s="2">
        <f>TREND(Calibration!$A$2:$A$4,Calibration!$B$2:$B$4,C103)</f>
        <v>393.00824338818757</v>
      </c>
      <c r="K103" s="2">
        <f>TREND(Calibration!$A$2:$A$4,Calibration!$C$2:$C$4,E103)</f>
        <v>596.56153926091804</v>
      </c>
      <c r="L103" s="2">
        <f>TREND(Calibration!$A$2:$A$4,Calibration!$D$2:$D$4,G103)</f>
        <v>603.77889926554474</v>
      </c>
    </row>
    <row r="104" spans="1:12" x14ac:dyDescent="0.25">
      <c r="A104">
        <v>510092</v>
      </c>
      <c r="B104">
        <v>14.24100018</v>
      </c>
      <c r="C104">
        <v>0.60159998999999997</v>
      </c>
      <c r="D104">
        <v>9.9000003020963209E+37</v>
      </c>
      <c r="E104">
        <v>1.5163999800000001</v>
      </c>
      <c r="F104">
        <v>1227.85705566</v>
      </c>
      <c r="G104">
        <v>1.58990002</v>
      </c>
      <c r="H104">
        <v>9.9000003020963209E+37</v>
      </c>
      <c r="J104" s="2">
        <f>TREND(Calibration!$A$2:$A$4,Calibration!$B$2:$B$4,C104)</f>
        <v>393.00824338818757</v>
      </c>
      <c r="K104" s="2">
        <f>TREND(Calibration!$A$2:$A$4,Calibration!$C$2:$C$4,E104)</f>
        <v>591.1157097085669</v>
      </c>
      <c r="L104" s="2">
        <f>TREND(Calibration!$A$2:$A$4,Calibration!$D$2:$D$4,G104)</f>
        <v>604.23377576731536</v>
      </c>
    </row>
    <row r="105" spans="1:12" x14ac:dyDescent="0.25">
      <c r="A105">
        <v>515091</v>
      </c>
      <c r="B105">
        <v>14.18700027</v>
      </c>
      <c r="C105">
        <v>0.59350002000000002</v>
      </c>
      <c r="D105">
        <v>9.9000003020963209E+37</v>
      </c>
      <c r="E105">
        <v>1.54990005</v>
      </c>
      <c r="F105">
        <v>1056.5510253899999</v>
      </c>
      <c r="G105">
        <v>1.5942000199999999</v>
      </c>
      <c r="H105">
        <v>9.9000003020963209E+37</v>
      </c>
      <c r="J105" s="2">
        <f>TREND(Calibration!$A$2:$A$4,Calibration!$B$2:$B$4,C105)</f>
        <v>388.00516725135373</v>
      </c>
      <c r="K105" s="2">
        <f>TREND(Calibration!$A$2:$A$4,Calibration!$C$2:$C$4,E105)</f>
        <v>604.6294931622956</v>
      </c>
      <c r="L105" s="2">
        <f>TREND(Calibration!$A$2:$A$4,Calibration!$D$2:$D$4,G105)</f>
        <v>606.01181621711783</v>
      </c>
    </row>
    <row r="106" spans="1:12" x14ac:dyDescent="0.25">
      <c r="A106">
        <v>520091</v>
      </c>
      <c r="B106">
        <v>14.204999920000001</v>
      </c>
      <c r="C106">
        <v>0.58920002000000005</v>
      </c>
      <c r="D106">
        <v>422.88800049000002</v>
      </c>
      <c r="E106">
        <v>1.62609994</v>
      </c>
      <c r="F106">
        <v>1046.7120361299999</v>
      </c>
      <c r="G106">
        <v>1.59909999</v>
      </c>
      <c r="H106">
        <v>9.9000003020963209E+37</v>
      </c>
      <c r="J106" s="2">
        <f>TREND(Calibration!$A$2:$A$4,Calibration!$B$2:$B$4,C106)</f>
        <v>385.34920341588452</v>
      </c>
      <c r="K106" s="2">
        <f>TREND(Calibration!$A$2:$A$4,Calibration!$C$2:$C$4,E106)</f>
        <v>635.36819945926595</v>
      </c>
      <c r="L106" s="2">
        <f>TREND(Calibration!$A$2:$A$4,Calibration!$D$2:$D$4,G106)</f>
        <v>608.03794292940131</v>
      </c>
    </row>
    <row r="107" spans="1:12" x14ac:dyDescent="0.25">
      <c r="A107">
        <v>525091</v>
      </c>
      <c r="B107">
        <v>14.251000400000001</v>
      </c>
      <c r="C107">
        <v>0.60159998999999997</v>
      </c>
      <c r="D107">
        <v>429.35800171</v>
      </c>
      <c r="E107">
        <v>1.6184999900000001</v>
      </c>
      <c r="F107">
        <v>9.9000003020963209E+37</v>
      </c>
      <c r="G107">
        <v>1.6007000199999999</v>
      </c>
      <c r="H107">
        <v>9.9000003020963209E+37</v>
      </c>
      <c r="J107" s="2">
        <f>TREND(Calibration!$A$2:$A$4,Calibration!$B$2:$B$4,C107)</f>
        <v>393.00824338818757</v>
      </c>
      <c r="K107" s="2">
        <f>TREND(Calibration!$A$2:$A$4,Calibration!$C$2:$C$4,E107)</f>
        <v>632.30241247556228</v>
      </c>
      <c r="L107" s="2">
        <f>TREND(Calibration!$A$2:$A$4,Calibration!$D$2:$D$4,G107)</f>
        <v>608.69955178077271</v>
      </c>
    </row>
    <row r="108" spans="1:12" x14ac:dyDescent="0.25">
      <c r="A108">
        <v>530092</v>
      </c>
      <c r="B108">
        <v>14.37300014</v>
      </c>
      <c r="C108">
        <v>0.59240000999999998</v>
      </c>
      <c r="D108">
        <v>911.41302489999998</v>
      </c>
      <c r="E108">
        <v>1.5369999400000001</v>
      </c>
      <c r="F108">
        <v>1313.2519531200001</v>
      </c>
      <c r="G108">
        <v>1.59529996</v>
      </c>
      <c r="H108">
        <v>9.9000003020963209E+37</v>
      </c>
      <c r="J108" s="2">
        <f>TREND(Calibration!$A$2:$A$4,Calibration!$B$2:$B$4,C108)</f>
        <v>387.3257284656201</v>
      </c>
      <c r="K108" s="2">
        <f>TREND(Calibration!$A$2:$A$4,Calibration!$C$2:$C$4,E108)</f>
        <v>599.42564454140381</v>
      </c>
      <c r="L108" s="2">
        <f>TREND(Calibration!$A$2:$A$4,Calibration!$D$2:$D$4,G108)</f>
        <v>606.46663896417738</v>
      </c>
    </row>
    <row r="109" spans="1:12" x14ac:dyDescent="0.25">
      <c r="A109">
        <v>535091</v>
      </c>
      <c r="B109">
        <v>14.48600006</v>
      </c>
      <c r="C109">
        <v>0.58810001999999995</v>
      </c>
      <c r="D109">
        <v>830.35900878999996</v>
      </c>
      <c r="E109">
        <v>1.55799997</v>
      </c>
      <c r="F109">
        <v>1229.2609863299999</v>
      </c>
      <c r="G109">
        <v>1.59850001</v>
      </c>
      <c r="H109">
        <v>9.9000003020963209E+37</v>
      </c>
      <c r="J109" s="2">
        <f>TREND(Calibration!$A$2:$A$4,Calibration!$B$2:$B$4,C109)</f>
        <v>384.6697708068109</v>
      </c>
      <c r="K109" s="2">
        <f>TREND(Calibration!$A$2:$A$4,Calibration!$C$2:$C$4,E109)</f>
        <v>607.89696588317429</v>
      </c>
      <c r="L109" s="2">
        <f>TREND(Calibration!$A$2:$A$4,Calibration!$D$2:$D$4,G109)</f>
        <v>607.78985253194253</v>
      </c>
    </row>
    <row r="110" spans="1:12" x14ac:dyDescent="0.25">
      <c r="A110">
        <v>540091</v>
      </c>
      <c r="B110">
        <v>14.56299973</v>
      </c>
      <c r="C110">
        <v>0.58160000999999995</v>
      </c>
      <c r="D110">
        <v>1261.85900879</v>
      </c>
      <c r="E110">
        <v>1.5811999999999999</v>
      </c>
      <c r="F110">
        <v>1101.95996094</v>
      </c>
      <c r="G110">
        <v>1.5995999599999999</v>
      </c>
      <c r="H110">
        <v>9.9000003020963209E+37</v>
      </c>
      <c r="J110" s="2">
        <f>TREND(Calibration!$A$2:$A$4,Calibration!$B$2:$B$4,C110)</f>
        <v>380.65493557653457</v>
      </c>
      <c r="K110" s="2">
        <f>TREND(Calibration!$A$2:$A$4,Calibration!$C$2:$C$4,E110)</f>
        <v>617.2557577167438</v>
      </c>
      <c r="L110" s="2">
        <f>TREND(Calibration!$A$2:$A$4,Calibration!$D$2:$D$4,G110)</f>
        <v>608.24467941397972</v>
      </c>
    </row>
    <row r="111" spans="1:12" x14ac:dyDescent="0.25">
      <c r="A111">
        <v>545091</v>
      </c>
      <c r="B111">
        <v>14.555999760000001</v>
      </c>
      <c r="C111">
        <v>0.59030002000000004</v>
      </c>
      <c r="D111">
        <v>389.31799316000001</v>
      </c>
      <c r="E111">
        <v>1.6017999599999999</v>
      </c>
      <c r="F111">
        <v>9.9000003020963209E+37</v>
      </c>
      <c r="G111">
        <v>1.59850001</v>
      </c>
      <c r="H111">
        <v>9.9000003020963209E+37</v>
      </c>
      <c r="J111" s="2">
        <f>TREND(Calibration!$A$2:$A$4,Calibration!$B$2:$B$4,C111)</f>
        <v>386.02863602495802</v>
      </c>
      <c r="K111" s="2">
        <f>TREND(Calibration!$A$2:$A$4,Calibration!$C$2:$C$4,E111)</f>
        <v>625.56569254958072</v>
      </c>
      <c r="L111" s="2">
        <f>TREND(Calibration!$A$2:$A$4,Calibration!$D$2:$D$4,G111)</f>
        <v>607.78985253194253</v>
      </c>
    </row>
    <row r="112" spans="1:12" x14ac:dyDescent="0.25">
      <c r="A112">
        <v>550092</v>
      </c>
      <c r="B112">
        <v>14.430999760000001</v>
      </c>
      <c r="C112">
        <v>0.58649998999999997</v>
      </c>
      <c r="D112">
        <v>1309.6169433600001</v>
      </c>
      <c r="E112">
        <v>1.54130006</v>
      </c>
      <c r="F112">
        <v>1178.5770263700001</v>
      </c>
      <c r="G112">
        <v>1.61090004</v>
      </c>
      <c r="H112">
        <v>9.9000003020963209E+37</v>
      </c>
      <c r="J112" s="2">
        <f>TREND(Calibration!$A$2:$A$4,Calibration!$B$2:$B$4,C112)</f>
        <v>383.68148666363282</v>
      </c>
      <c r="K112" s="2">
        <f>TREND(Calibration!$A$2:$A$4,Calibration!$C$2:$C$4,E112)</f>
        <v>601.1602943646742</v>
      </c>
      <c r="L112" s="2">
        <f>TREND(Calibration!$A$2:$A$4,Calibration!$D$2:$D$4,G112)</f>
        <v>612.91723739677138</v>
      </c>
    </row>
    <row r="113" spans="1:12" x14ac:dyDescent="0.25">
      <c r="A113">
        <v>555091</v>
      </c>
      <c r="B113">
        <v>14.37100029</v>
      </c>
      <c r="C113">
        <v>0.57950002</v>
      </c>
      <c r="D113">
        <v>1057.7309570299999</v>
      </c>
      <c r="E113">
        <v>1.6180000299999999</v>
      </c>
      <c r="F113">
        <v>1336.6879882799999</v>
      </c>
      <c r="G113">
        <v>1.6081999499999999</v>
      </c>
      <c r="H113">
        <v>9.9000003020963209E+37</v>
      </c>
      <c r="J113" s="2">
        <f>TREND(Calibration!$A$2:$A$4,Calibration!$B$2:$B$4,C113)</f>
        <v>379.35784313587254</v>
      </c>
      <c r="K113" s="2">
        <f>TREND(Calibration!$A$2:$A$4,Calibration!$C$2:$C$4,E113)</f>
        <v>632.10073077234404</v>
      </c>
      <c r="L113" s="2">
        <f>TREND(Calibration!$A$2:$A$4,Calibration!$D$2:$D$4,G113)</f>
        <v>611.80075617860689</v>
      </c>
    </row>
    <row r="114" spans="1:12" x14ac:dyDescent="0.25">
      <c r="A114">
        <v>560104</v>
      </c>
      <c r="B114">
        <v>14.309000019999999</v>
      </c>
      <c r="C114">
        <v>0.56969999999999998</v>
      </c>
      <c r="D114">
        <v>892.39801024999997</v>
      </c>
      <c r="E114">
        <v>1.6595</v>
      </c>
      <c r="F114">
        <v>1190.5389404299999</v>
      </c>
      <c r="G114">
        <v>1.6066000499999999</v>
      </c>
      <c r="H114">
        <v>9.9000003020963209E+37</v>
      </c>
      <c r="J114" s="2">
        <f>TREND(Calibration!$A$2:$A$4,Calibration!$B$2:$B$4,C114)</f>
        <v>373.30470390171553</v>
      </c>
      <c r="K114" s="2">
        <f>TREND(Calibration!$A$2:$A$4,Calibration!$C$2:$C$4,E114)</f>
        <v>648.84163931122885</v>
      </c>
      <c r="L114" s="2">
        <f>TREND(Calibration!$A$2:$A$4,Calibration!$D$2:$D$4,G114)</f>
        <v>611.13920108194668</v>
      </c>
    </row>
    <row r="115" spans="1:12" x14ac:dyDescent="0.25">
      <c r="A115">
        <v>565092</v>
      </c>
      <c r="B115">
        <v>14.28299999</v>
      </c>
      <c r="C115">
        <v>0.57779997999999999</v>
      </c>
      <c r="D115">
        <v>383.67999268</v>
      </c>
      <c r="E115">
        <v>1.63849998</v>
      </c>
      <c r="F115">
        <v>9.9000003020963209E+37</v>
      </c>
      <c r="G115">
        <v>1.5958000400000001</v>
      </c>
      <c r="H115">
        <v>9.9000003020963209E+37</v>
      </c>
      <c r="J115" s="2">
        <f>TREND(Calibration!$A$2:$A$4,Calibration!$B$2:$B$4,C115)</f>
        <v>378.30778621520949</v>
      </c>
      <c r="K115" s="2">
        <f>TREND(Calibration!$A$2:$A$4,Calibration!$C$2:$C$4,E115)</f>
        <v>640.37032200341514</v>
      </c>
      <c r="L115" s="2">
        <f>TREND(Calibration!$A$2:$A$4,Calibration!$D$2:$D$4,G115)</f>
        <v>606.67342093351158</v>
      </c>
    </row>
    <row r="116" spans="1:12" x14ac:dyDescent="0.25">
      <c r="A116">
        <v>570093</v>
      </c>
      <c r="B116">
        <v>14.32600021</v>
      </c>
      <c r="C116">
        <v>0.56430000000000002</v>
      </c>
      <c r="D116">
        <v>1320.4649658200001</v>
      </c>
      <c r="E116">
        <v>1.55910003</v>
      </c>
      <c r="F116">
        <v>895.26202393000005</v>
      </c>
      <c r="G116">
        <v>1.59689999</v>
      </c>
      <c r="H116">
        <v>9.9000003020963209E+37</v>
      </c>
      <c r="J116" s="2">
        <f>TREND(Calibration!$A$2:$A$4,Calibration!$B$2:$B$4,C116)</f>
        <v>369.96930745717282</v>
      </c>
      <c r="K116" s="2">
        <f>TREND(Calibration!$A$2:$A$4,Calibration!$C$2:$C$4,E116)</f>
        <v>608.34072533281449</v>
      </c>
      <c r="L116" s="2">
        <f>TREND(Calibration!$A$2:$A$4,Calibration!$D$2:$D$4,G116)</f>
        <v>607.12824781554889</v>
      </c>
    </row>
    <row r="117" spans="1:12" x14ac:dyDescent="0.25">
      <c r="A117">
        <v>575093</v>
      </c>
      <c r="B117">
        <v>14.52999973</v>
      </c>
      <c r="C117">
        <v>0.57239996999999998</v>
      </c>
      <c r="D117">
        <v>547.52001953000001</v>
      </c>
      <c r="E117">
        <v>1.52509999</v>
      </c>
      <c r="F117">
        <v>9.9000003020963209E+37</v>
      </c>
      <c r="G117">
        <v>1.59370005</v>
      </c>
      <c r="H117">
        <v>9.9000003020963209E+37</v>
      </c>
      <c r="J117" s="2">
        <f>TREND(Calibration!$A$2:$A$4,Calibration!$B$2:$B$4,C117)</f>
        <v>374.97238359400666</v>
      </c>
      <c r="K117" s="2">
        <f>TREND(Calibration!$A$2:$A$4,Calibration!$C$2:$C$4,E117)</f>
        <v>594.62525614191088</v>
      </c>
      <c r="L117" s="2">
        <f>TREND(Calibration!$A$2:$A$4,Calibration!$D$2:$D$4,G117)</f>
        <v>605.8050797325393</v>
      </c>
    </row>
    <row r="118" spans="1:12" x14ac:dyDescent="0.25">
      <c r="A118">
        <v>580092</v>
      </c>
      <c r="B118">
        <v>14.67300034</v>
      </c>
      <c r="C118">
        <v>0.57190001000000001</v>
      </c>
      <c r="D118">
        <v>973.44598388999998</v>
      </c>
      <c r="E118">
        <v>1.53429997</v>
      </c>
      <c r="F118">
        <v>1025.68200684</v>
      </c>
      <c r="G118">
        <v>1.59309995</v>
      </c>
      <c r="H118">
        <v>9.9000003020963209E+37</v>
      </c>
      <c r="J118" s="2">
        <f>TREND(Calibration!$A$2:$A$4,Calibration!$B$2:$B$4,C118)</f>
        <v>374.66357529652265</v>
      </c>
      <c r="K118" s="2">
        <f>TREND(Calibration!$A$2:$A$4,Calibration!$C$2:$C$4,E118)</f>
        <v>598.33648831242976</v>
      </c>
      <c r="L118" s="2">
        <f>TREND(Calibration!$A$2:$A$4,Calibration!$D$2:$D$4,G118)</f>
        <v>605.5569397153472</v>
      </c>
    </row>
    <row r="119" spans="1:12" x14ac:dyDescent="0.25">
      <c r="A119">
        <v>585092</v>
      </c>
      <c r="B119">
        <v>14.79599953</v>
      </c>
      <c r="C119">
        <v>0.56969999999999998</v>
      </c>
      <c r="D119">
        <v>1068.5369873</v>
      </c>
      <c r="E119">
        <v>1.5326000500000001</v>
      </c>
      <c r="F119">
        <v>1262.4809570299999</v>
      </c>
      <c r="G119">
        <v>1.58990002</v>
      </c>
      <c r="H119">
        <v>9.9000003020963209E+37</v>
      </c>
      <c r="J119" s="2">
        <f>TREND(Calibration!$A$2:$A$4,Calibration!$B$2:$B$4,C119)</f>
        <v>373.30470390171553</v>
      </c>
      <c r="K119" s="2">
        <f>TREND(Calibration!$A$2:$A$4,Calibration!$C$2:$C$4,E119)</f>
        <v>597.65074793133022</v>
      </c>
      <c r="L119" s="2">
        <f>TREND(Calibration!$A$2:$A$4,Calibration!$D$2:$D$4,G119)</f>
        <v>604.23377576731536</v>
      </c>
    </row>
    <row r="120" spans="1:12" x14ac:dyDescent="0.25">
      <c r="A120">
        <v>590092</v>
      </c>
      <c r="B120">
        <v>14.786000250000001</v>
      </c>
      <c r="C120">
        <v>0.57029998000000004</v>
      </c>
      <c r="D120">
        <v>991.59997558999999</v>
      </c>
      <c r="E120">
        <v>1.5397000300000001</v>
      </c>
      <c r="F120">
        <v>9.9000003020963209E+37</v>
      </c>
      <c r="G120">
        <v>1.59309995</v>
      </c>
      <c r="H120">
        <v>9.9000003020963209E+37</v>
      </c>
      <c r="J120" s="2">
        <f>TREND(Calibration!$A$2:$A$4,Calibration!$B$2:$B$4,C120)</f>
        <v>373.67529115334457</v>
      </c>
      <c r="K120" s="2">
        <f>TREND(Calibration!$A$2:$A$4,Calibration!$C$2:$C$4,E120)</f>
        <v>600.51484917785911</v>
      </c>
      <c r="L120" s="2">
        <f>TREND(Calibration!$A$2:$A$4,Calibration!$D$2:$D$4,G120)</f>
        <v>605.5569397153472</v>
      </c>
    </row>
    <row r="121" spans="1:12" x14ac:dyDescent="0.25">
      <c r="A121">
        <v>595093</v>
      </c>
      <c r="B121">
        <v>14.678999900000001</v>
      </c>
      <c r="C121">
        <v>0.56969999999999998</v>
      </c>
      <c r="D121">
        <v>969.50799560999997</v>
      </c>
      <c r="E121">
        <v>1.5336999899999999</v>
      </c>
      <c r="F121">
        <v>9.9000003020963209E+37</v>
      </c>
      <c r="G121">
        <v>1.59200001</v>
      </c>
      <c r="H121">
        <v>9.9000003020963209E+37</v>
      </c>
      <c r="J121" s="2">
        <f>TREND(Calibration!$A$2:$A$4,Calibration!$B$2:$B$4,C121)</f>
        <v>373.30470390171553</v>
      </c>
      <c r="K121" s="2">
        <f>TREND(Calibration!$A$2:$A$4,Calibration!$C$2:$C$4,E121)</f>
        <v>598.09445897348894</v>
      </c>
      <c r="L121" s="2">
        <f>TREND(Calibration!$A$2:$A$4,Calibration!$D$2:$D$4,G121)</f>
        <v>605.10211696828765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14.553000450000001</v>
      </c>
      <c r="C2">
        <v>0.57190001000000001</v>
      </c>
      <c r="D2">
        <v>924.38500977000001</v>
      </c>
      <c r="E2">
        <v>1.5028999999999999</v>
      </c>
      <c r="F2">
        <v>1309.79003906</v>
      </c>
      <c r="G2">
        <v>1.6038999599999999</v>
      </c>
      <c r="H2">
        <v>9.9000003020963209E+37</v>
      </c>
      <c r="J2" s="2">
        <f>TREND(Calibration!$A$2:$A$4,Calibration!$B$2:$B$4,C2)</f>
        <v>374.66357529652265</v>
      </c>
      <c r="K2" s="2">
        <f>TREND(Calibration!$A$2:$A$4,Calibration!$C$2:$C$4,E2)</f>
        <v>585.66987612225887</v>
      </c>
      <c r="L2" s="2">
        <f>TREND(Calibration!$A$2:$A$4,Calibration!$D$2:$D$4,G2)</f>
        <v>610.02271986378219</v>
      </c>
      <c r="N2" s="2">
        <f>AVERAGE(J2:J265)</f>
        <v>380.98434982971958</v>
      </c>
    </row>
    <row r="3" spans="1:14" x14ac:dyDescent="0.25">
      <c r="A3">
        <v>5078</v>
      </c>
      <c r="B3">
        <v>14.402999879999999</v>
      </c>
      <c r="C3">
        <v>0.56760001000000004</v>
      </c>
      <c r="D3">
        <v>9.9000003020963209E+37</v>
      </c>
      <c r="E3">
        <v>1.5995999599999999</v>
      </c>
      <c r="F3">
        <v>774.19897461000005</v>
      </c>
      <c r="G3">
        <v>1.60339999</v>
      </c>
      <c r="H3">
        <v>9.9000003020963209E+37</v>
      </c>
      <c r="J3" s="2">
        <f>TREND(Calibration!$A$2:$A$4,Calibration!$B$2:$B$4,C3)</f>
        <v>372.00761146105344</v>
      </c>
      <c r="K3" s="2">
        <f>TREND(Calibration!$A$2:$A$4,Calibration!$C$2:$C$4,E3)</f>
        <v>624.67822205778168</v>
      </c>
      <c r="L3" s="2">
        <f>TREND(Calibration!$A$2:$A$4,Calibration!$D$2:$D$4,G3)</f>
        <v>609.81598337920377</v>
      </c>
    </row>
    <row r="4" spans="1:14" x14ac:dyDescent="0.25">
      <c r="A4">
        <v>10093</v>
      </c>
      <c r="B4">
        <v>14.3579998</v>
      </c>
      <c r="C4">
        <v>0.56540000000000001</v>
      </c>
      <c r="D4">
        <v>694.25402831999997</v>
      </c>
      <c r="E4">
        <v>1.4894000300000001</v>
      </c>
      <c r="F4">
        <v>977.23199463000003</v>
      </c>
      <c r="G4">
        <v>1.6050000200000001</v>
      </c>
      <c r="H4">
        <v>1348.6600341799999</v>
      </c>
      <c r="J4" s="2">
        <f>TREND(Calibration!$A$2:$A$4,Calibration!$B$2:$B$4,C4)</f>
        <v>370.64874006624632</v>
      </c>
      <c r="K4" s="2">
        <f>TREND(Calibration!$A$2:$A$4,Calibration!$C$2:$C$4,E4)</f>
        <v>580.22404656990773</v>
      </c>
      <c r="L4" s="2">
        <f>TREND(Calibration!$A$2:$A$4,Calibration!$D$2:$D$4,G4)</f>
        <v>610.47759223057528</v>
      </c>
    </row>
    <row r="5" spans="1:14" x14ac:dyDescent="0.25">
      <c r="A5">
        <v>15079</v>
      </c>
      <c r="B5">
        <v>14.29599953</v>
      </c>
      <c r="C5">
        <v>0.57139998999999997</v>
      </c>
      <c r="D5">
        <v>869.05603026999995</v>
      </c>
      <c r="E5">
        <v>1.11090004</v>
      </c>
      <c r="F5">
        <v>718.20599364999998</v>
      </c>
      <c r="G5">
        <v>1.60549998</v>
      </c>
      <c r="H5">
        <v>9.9000003020963209E+37</v>
      </c>
      <c r="J5" s="2">
        <f>TREND(Calibration!$A$2:$A$4,Calibration!$B$2:$B$4,C5)</f>
        <v>374.35472993907814</v>
      </c>
      <c r="K5" s="2">
        <f>TREND(Calibration!$A$2:$A$4,Calibration!$C$2:$C$4,E5)</f>
        <v>427.53878644661569</v>
      </c>
      <c r="L5" s="2">
        <f>TREND(Calibration!$A$2:$A$4,Calibration!$D$2:$D$4,G5)</f>
        <v>610.68432458017594</v>
      </c>
    </row>
    <row r="6" spans="1:14" x14ac:dyDescent="0.25">
      <c r="A6">
        <v>20087</v>
      </c>
      <c r="B6">
        <v>14.27000046</v>
      </c>
      <c r="C6">
        <v>0.57730000999999997</v>
      </c>
      <c r="D6">
        <v>1060.0860595700001</v>
      </c>
      <c r="E6">
        <v>1.2776999499999999</v>
      </c>
      <c r="F6">
        <v>769.02899170000001</v>
      </c>
      <c r="G6">
        <v>1.6060999600000001</v>
      </c>
      <c r="H6">
        <v>9.9000003020963209E+37</v>
      </c>
      <c r="J6" s="2">
        <f>TREND(Calibration!$A$2:$A$4,Calibration!$B$2:$B$4,C6)</f>
        <v>377.99897174106536</v>
      </c>
      <c r="K6" s="2">
        <f>TREND(Calibration!$A$2:$A$4,Calibration!$C$2:$C$4,E6)</f>
        <v>494.82514924649763</v>
      </c>
      <c r="L6" s="2">
        <f>TREND(Calibration!$A$2:$A$4,Calibration!$D$2:$D$4,G6)</f>
        <v>610.93241497763472</v>
      </c>
    </row>
    <row r="7" spans="1:14" x14ac:dyDescent="0.25">
      <c r="A7">
        <v>25083</v>
      </c>
      <c r="B7">
        <v>14.27999973</v>
      </c>
      <c r="C7">
        <v>0.57779997999999999</v>
      </c>
      <c r="D7">
        <v>1201.11901855</v>
      </c>
      <c r="E7">
        <v>1.2869000399999999</v>
      </c>
      <c r="F7">
        <v>727.83197021000001</v>
      </c>
      <c r="G7">
        <v>1.60230005</v>
      </c>
      <c r="H7">
        <v>9.9000003020963209E+37</v>
      </c>
      <c r="J7" s="2">
        <f>TREND(Calibration!$A$2:$A$4,Calibration!$B$2:$B$4,C7)</f>
        <v>378.30778621520949</v>
      </c>
      <c r="K7" s="2">
        <f>TREND(Calibration!$A$2:$A$4,Calibration!$C$2:$C$4,E7)</f>
        <v>498.5364257905411</v>
      </c>
      <c r="L7" s="2">
        <f>TREND(Calibration!$A$2:$A$4,Calibration!$D$2:$D$4,G7)</f>
        <v>609.36116063214422</v>
      </c>
    </row>
    <row r="8" spans="1:14" x14ac:dyDescent="0.25">
      <c r="A8">
        <v>30084</v>
      </c>
      <c r="B8">
        <v>14.38399982</v>
      </c>
      <c r="C8">
        <v>0.56430000000000002</v>
      </c>
      <c r="D8">
        <v>9.9000003020963209E+37</v>
      </c>
      <c r="E8">
        <v>1.3063999399999999</v>
      </c>
      <c r="F8">
        <v>715.57501220999995</v>
      </c>
      <c r="G8">
        <v>1.6017999599999999</v>
      </c>
      <c r="H8">
        <v>9.9000003020963209E+37</v>
      </c>
      <c r="J8" s="2">
        <f>TREND(Calibration!$A$2:$A$4,Calibration!$B$2:$B$4,C8)</f>
        <v>369.96930745717282</v>
      </c>
      <c r="K8" s="2">
        <f>TREND(Calibration!$A$2:$A$4,Calibration!$C$2:$C$4,E8)</f>
        <v>506.40260117373771</v>
      </c>
      <c r="L8" s="2">
        <f>TREND(Calibration!$A$2:$A$4,Calibration!$D$2:$D$4,G8)</f>
        <v>609.15437452783215</v>
      </c>
    </row>
    <row r="9" spans="1:14" x14ac:dyDescent="0.25">
      <c r="A9">
        <v>35091</v>
      </c>
      <c r="B9">
        <v>14.475000380000001</v>
      </c>
      <c r="C9">
        <v>0.55889999999999995</v>
      </c>
      <c r="D9">
        <v>878.62298583999996</v>
      </c>
      <c r="E9">
        <v>1.3436000299999999</v>
      </c>
      <c r="F9">
        <v>536.78100586000005</v>
      </c>
      <c r="G9">
        <v>1.6017999599999999</v>
      </c>
      <c r="H9">
        <v>9.9000003020963209E+37</v>
      </c>
      <c r="J9" s="2">
        <f>TREND(Calibration!$A$2:$A$4,Calibration!$B$2:$B$4,C9)</f>
        <v>366.63391101262999</v>
      </c>
      <c r="K9" s="2">
        <f>TREND(Calibration!$A$2:$A$4,Calibration!$C$2:$C$4,E9)</f>
        <v>521.40895670431485</v>
      </c>
      <c r="L9" s="2">
        <f>TREND(Calibration!$A$2:$A$4,Calibration!$D$2:$D$4,G9)</f>
        <v>609.15437452783215</v>
      </c>
    </row>
    <row r="10" spans="1:14" x14ac:dyDescent="0.25">
      <c r="A10">
        <v>40085</v>
      </c>
      <c r="B10">
        <v>14.5170002</v>
      </c>
      <c r="C10">
        <v>0.56110000999999998</v>
      </c>
      <c r="D10">
        <v>442.14999390000003</v>
      </c>
      <c r="E10">
        <v>1.3069000200000001</v>
      </c>
      <c r="F10">
        <v>981.24401854999996</v>
      </c>
      <c r="G10">
        <v>1.6001000400000001</v>
      </c>
      <c r="H10">
        <v>9.9000003020963209E+37</v>
      </c>
      <c r="J10" s="2">
        <f>TREND(Calibration!$A$2:$A$4,Calibration!$B$2:$B$4,C10)</f>
        <v>367.99278240743712</v>
      </c>
      <c r="K10" s="2">
        <f>TREND(Calibration!$A$2:$A$4,Calibration!$C$2:$C$4,E10)</f>
        <v>506.60433128443731</v>
      </c>
      <c r="L10" s="2">
        <f>TREND(Calibration!$A$2:$A$4,Calibration!$D$2:$D$4,G10)</f>
        <v>608.45146138331404</v>
      </c>
    </row>
    <row r="11" spans="1:14" x14ac:dyDescent="0.25">
      <c r="A11">
        <v>45085</v>
      </c>
      <c r="B11">
        <v>14.43299961</v>
      </c>
      <c r="C11">
        <v>0.56650001000000005</v>
      </c>
      <c r="D11">
        <v>9.9000003020963209E+37</v>
      </c>
      <c r="E11">
        <v>1.3177000299999999</v>
      </c>
      <c r="F11">
        <v>279.03100585999999</v>
      </c>
      <c r="G11">
        <v>1.59739995</v>
      </c>
      <c r="H11">
        <v>9.9000003020963209E+37</v>
      </c>
      <c r="J11" s="2">
        <f>TREND(Calibration!$A$2:$A$4,Calibration!$B$2:$B$4,C11)</f>
        <v>371.32817885197994</v>
      </c>
      <c r="K11" s="2">
        <f>TREND(Calibration!$A$2:$A$4,Calibration!$C$2:$C$4,E11)</f>
        <v>510.96100864177129</v>
      </c>
      <c r="L11" s="2">
        <f>TREND(Calibration!$A$2:$A$4,Calibration!$D$2:$D$4,G11)</f>
        <v>607.33498016514955</v>
      </c>
    </row>
    <row r="12" spans="1:14" x14ac:dyDescent="0.25">
      <c r="A12">
        <v>50086</v>
      </c>
      <c r="B12">
        <v>14.38399982</v>
      </c>
      <c r="C12">
        <v>0.55889999999999995</v>
      </c>
      <c r="D12">
        <v>921.15802001999998</v>
      </c>
      <c r="E12">
        <v>1.29069996</v>
      </c>
      <c r="F12">
        <v>513.87597656000003</v>
      </c>
      <c r="G12">
        <v>1.59909999</v>
      </c>
      <c r="H12">
        <v>9.9000003020963209E+37</v>
      </c>
      <c r="J12" s="2">
        <f>TREND(Calibration!$A$2:$A$4,Calibration!$B$2:$B$4,C12)</f>
        <v>366.63391101262999</v>
      </c>
      <c r="K12" s="2">
        <f>TREND(Calibration!$A$2:$A$4,Calibration!$C$2:$C$4,E12)</f>
        <v>500.06929709563076</v>
      </c>
      <c r="L12" s="2">
        <f>TREND(Calibration!$A$2:$A$4,Calibration!$D$2:$D$4,G12)</f>
        <v>608.03794292940131</v>
      </c>
    </row>
    <row r="13" spans="1:14" x14ac:dyDescent="0.25">
      <c r="A13">
        <v>55086</v>
      </c>
      <c r="B13">
        <v>14.321999549999999</v>
      </c>
      <c r="C13">
        <v>0.55839998000000002</v>
      </c>
      <c r="D13">
        <v>822.87902831999997</v>
      </c>
      <c r="E13">
        <v>1.2841999500000001</v>
      </c>
      <c r="F13">
        <v>469.46600341999999</v>
      </c>
      <c r="G13">
        <v>1.5946999799999999</v>
      </c>
      <c r="H13">
        <v>9.9000003020963209E+37</v>
      </c>
      <c r="J13" s="2">
        <f>TREND(Calibration!$A$2:$A$4,Calibration!$B$2:$B$4,C13)</f>
        <v>366.32506565518554</v>
      </c>
      <c r="K13" s="2">
        <f>TREND(Calibration!$A$2:$A$4,Calibration!$C$2:$C$4,E13)</f>
        <v>497.44722115408581</v>
      </c>
      <c r="L13" s="2">
        <f>TREND(Calibration!$A$2:$A$4,Calibration!$D$2:$D$4,G13)</f>
        <v>606.2185485667186</v>
      </c>
    </row>
    <row r="14" spans="1:14" x14ac:dyDescent="0.25">
      <c r="A14">
        <v>60086</v>
      </c>
      <c r="B14">
        <v>14.347999570000001</v>
      </c>
      <c r="C14">
        <v>0.56870001999999997</v>
      </c>
      <c r="D14">
        <v>785.85699463000003</v>
      </c>
      <c r="E14">
        <v>1.2826000500000001</v>
      </c>
      <c r="F14">
        <v>570.74102783000001</v>
      </c>
      <c r="G14">
        <v>1.5915000399999999</v>
      </c>
      <c r="H14">
        <v>9.9000003020963209E+37</v>
      </c>
      <c r="J14" s="2">
        <f>TREND(Calibration!$A$2:$A$4,Calibration!$B$2:$B$4,C14)</f>
        <v>372.68705024678701</v>
      </c>
      <c r="K14" s="2">
        <f>TREND(Calibration!$A$2:$A$4,Calibration!$C$2:$C$4,E14)</f>
        <v>496.80182840870884</v>
      </c>
      <c r="L14" s="2">
        <f>TREND(Calibration!$A$2:$A$4,Calibration!$D$2:$D$4,G14)</f>
        <v>604.89538048370912</v>
      </c>
    </row>
    <row r="15" spans="1:14" x14ac:dyDescent="0.25">
      <c r="A15">
        <v>65087</v>
      </c>
      <c r="B15">
        <v>14.34500027</v>
      </c>
      <c r="C15">
        <v>0.56269997000000005</v>
      </c>
      <c r="D15">
        <v>1300.20996094</v>
      </c>
      <c r="E15">
        <v>1.28530002</v>
      </c>
      <c r="F15">
        <v>776.57299805000002</v>
      </c>
      <c r="G15">
        <v>1.5942000199999999</v>
      </c>
      <c r="H15">
        <v>9.9000003020963209E+37</v>
      </c>
      <c r="J15" s="2">
        <f>TREND(Calibration!$A$2:$A$4,Calibration!$B$2:$B$4,C15)</f>
        <v>368.98102331399468</v>
      </c>
      <c r="K15" s="2">
        <f>TREND(Calibration!$A$2:$A$4,Calibration!$C$2:$C$4,E15)</f>
        <v>497.89098463768278</v>
      </c>
      <c r="L15" s="2">
        <f>TREND(Calibration!$A$2:$A$4,Calibration!$D$2:$D$4,G15)</f>
        <v>606.01181621711783</v>
      </c>
    </row>
    <row r="16" spans="1:14" x14ac:dyDescent="0.25">
      <c r="A16">
        <v>70088</v>
      </c>
      <c r="B16">
        <v>14.442999840000001</v>
      </c>
      <c r="C16">
        <v>0.57459998000000001</v>
      </c>
      <c r="D16">
        <v>721.94897461000005</v>
      </c>
      <c r="E16">
        <v>1.3187999699999999</v>
      </c>
      <c r="F16">
        <v>9.9000003020963209E+37</v>
      </c>
      <c r="G16">
        <v>1.59800005</v>
      </c>
      <c r="H16">
        <v>9.9000003020963209E+37</v>
      </c>
      <c r="J16" s="2">
        <f>TREND(Calibration!$A$2:$A$4,Calibration!$B$2:$B$4,C16)</f>
        <v>376.33125498881378</v>
      </c>
      <c r="K16" s="2">
        <f>TREND(Calibration!$A$2:$A$4,Calibration!$C$2:$C$4,E16)</f>
        <v>511.40471968393013</v>
      </c>
      <c r="L16" s="2">
        <f>TREND(Calibration!$A$2:$A$4,Calibration!$D$2:$D$4,G16)</f>
        <v>607.58312018234176</v>
      </c>
    </row>
    <row r="17" spans="1:12" x14ac:dyDescent="0.25">
      <c r="A17">
        <v>75088</v>
      </c>
      <c r="B17">
        <v>14.52000046</v>
      </c>
      <c r="C17">
        <v>0.57730000999999997</v>
      </c>
      <c r="D17">
        <v>636.69500731999995</v>
      </c>
      <c r="E17">
        <v>1.3128000500000001</v>
      </c>
      <c r="F17">
        <v>9.9000003020963209E+37</v>
      </c>
      <c r="G17">
        <v>1.59800005</v>
      </c>
      <c r="H17">
        <v>9.9000003020963209E+37</v>
      </c>
      <c r="J17" s="2">
        <f>TREND(Calibration!$A$2:$A$4,Calibration!$B$2:$B$4,C17)</f>
        <v>377.99897174106536</v>
      </c>
      <c r="K17" s="2">
        <f>TREND(Calibration!$A$2:$A$4,Calibration!$C$2:$C$4,E17)</f>
        <v>508.98437788704155</v>
      </c>
      <c r="L17" s="2">
        <f>TREND(Calibration!$A$2:$A$4,Calibration!$D$2:$D$4,G17)</f>
        <v>607.58312018234176</v>
      </c>
    </row>
    <row r="18" spans="1:12" x14ac:dyDescent="0.25">
      <c r="A18">
        <v>80089</v>
      </c>
      <c r="B18">
        <v>14.472000120000001</v>
      </c>
      <c r="C18">
        <v>0.57239996999999998</v>
      </c>
      <c r="D18">
        <v>870.39398193</v>
      </c>
      <c r="E18">
        <v>1.2793999899999999</v>
      </c>
      <c r="F18">
        <v>9.9000003020963209E+37</v>
      </c>
      <c r="G18">
        <v>1.59909999</v>
      </c>
      <c r="H18">
        <v>9.9000003020963209E+37</v>
      </c>
      <c r="J18" s="2">
        <f>TREND(Calibration!$A$2:$A$4,Calibration!$B$2:$B$4,C18)</f>
        <v>374.97238359400666</v>
      </c>
      <c r="K18" s="2">
        <f>TREND(Calibration!$A$2:$A$4,Calibration!$C$2:$C$4,E18)</f>
        <v>495.51093803507854</v>
      </c>
      <c r="L18" s="2">
        <f>TREND(Calibration!$A$2:$A$4,Calibration!$D$2:$D$4,G18)</f>
        <v>608.03794292940131</v>
      </c>
    </row>
    <row r="19" spans="1:12" x14ac:dyDescent="0.25">
      <c r="A19">
        <v>85095</v>
      </c>
      <c r="B19">
        <v>14.381999970000001</v>
      </c>
      <c r="C19">
        <v>0.57349998000000002</v>
      </c>
      <c r="D19">
        <v>920.32397461000005</v>
      </c>
      <c r="E19">
        <v>1.31449997</v>
      </c>
      <c r="F19">
        <v>9.9000003020963209E+37</v>
      </c>
      <c r="G19">
        <v>1.59689999</v>
      </c>
      <c r="H19">
        <v>9.9000003020963209E+37</v>
      </c>
      <c r="J19" s="2">
        <f>TREND(Calibration!$A$2:$A$4,Calibration!$B$2:$B$4,C19)</f>
        <v>375.65182237974028</v>
      </c>
      <c r="K19" s="2">
        <f>TREND(Calibration!$A$2:$A$4,Calibration!$C$2:$C$4,E19)</f>
        <v>509.6701182681411</v>
      </c>
      <c r="L19" s="2">
        <f>TREND(Calibration!$A$2:$A$4,Calibration!$D$2:$D$4,G19)</f>
        <v>607.12824781554889</v>
      </c>
    </row>
    <row r="20" spans="1:12" x14ac:dyDescent="0.25">
      <c r="A20">
        <v>90089</v>
      </c>
      <c r="B20">
        <v>14.303999900000001</v>
      </c>
      <c r="C20">
        <v>0.56760001000000004</v>
      </c>
      <c r="D20">
        <v>1091.26501465</v>
      </c>
      <c r="E20">
        <v>1.32089996</v>
      </c>
      <c r="F20">
        <v>9.9000003020963209E+37</v>
      </c>
      <c r="G20">
        <v>1.59739995</v>
      </c>
      <c r="H20">
        <v>9.9000003020963209E+37</v>
      </c>
      <c r="J20" s="2">
        <f>TREND(Calibration!$A$2:$A$4,Calibration!$B$2:$B$4,C20)</f>
        <v>372.00761146105344</v>
      </c>
      <c r="K20" s="2">
        <f>TREND(Calibration!$A$2:$A$4,Calibration!$C$2:$C$4,E20)</f>
        <v>512.25184657396335</v>
      </c>
      <c r="L20" s="2">
        <f>TREND(Calibration!$A$2:$A$4,Calibration!$D$2:$D$4,G20)</f>
        <v>607.33498016514955</v>
      </c>
    </row>
    <row r="21" spans="1:12" x14ac:dyDescent="0.25">
      <c r="A21">
        <v>95088</v>
      </c>
      <c r="B21">
        <v>14.19499969</v>
      </c>
      <c r="C21">
        <v>0.56379997999999998</v>
      </c>
      <c r="D21">
        <v>948.90399170000001</v>
      </c>
      <c r="E21">
        <v>1.27670002</v>
      </c>
      <c r="F21">
        <v>853.93402100000003</v>
      </c>
      <c r="G21">
        <v>1.59909999</v>
      </c>
      <c r="H21">
        <v>9.9000003020963209E+37</v>
      </c>
      <c r="J21" s="2">
        <f>TREND(Calibration!$A$2:$A$4,Calibration!$B$2:$B$4,C21)</f>
        <v>369.66046209972825</v>
      </c>
      <c r="K21" s="2">
        <f>TREND(Calibration!$A$2:$A$4,Calibration!$C$2:$C$4,E21)</f>
        <v>494.4217818061046</v>
      </c>
      <c r="L21" s="2">
        <f>TREND(Calibration!$A$2:$A$4,Calibration!$D$2:$D$4,G21)</f>
        <v>608.03794292940131</v>
      </c>
    </row>
    <row r="22" spans="1:12" x14ac:dyDescent="0.25">
      <c r="A22">
        <v>100089</v>
      </c>
      <c r="B22">
        <v>14.19200039</v>
      </c>
      <c r="C22">
        <v>0.57349998000000002</v>
      </c>
      <c r="D22">
        <v>991.48297118999994</v>
      </c>
      <c r="E22">
        <v>1.2745000099999999</v>
      </c>
      <c r="F22">
        <v>643.88598633000004</v>
      </c>
      <c r="G22">
        <v>1.59739995</v>
      </c>
      <c r="H22">
        <v>9.9000003020963209E+37</v>
      </c>
      <c r="J22" s="2">
        <f>TREND(Calibration!$A$2:$A$4,Calibration!$B$2:$B$4,C22)</f>
        <v>375.65182237974028</v>
      </c>
      <c r="K22" s="2">
        <f>TREND(Calibration!$A$2:$A$4,Calibration!$C$2:$C$4,E22)</f>
        <v>493.53430728034868</v>
      </c>
      <c r="L22" s="2">
        <f>TREND(Calibration!$A$2:$A$4,Calibration!$D$2:$D$4,G22)</f>
        <v>607.33498016514955</v>
      </c>
    </row>
    <row r="23" spans="1:12" x14ac:dyDescent="0.25">
      <c r="A23">
        <v>105089</v>
      </c>
      <c r="B23">
        <v>14.23400021</v>
      </c>
      <c r="C23">
        <v>0.56599997999999996</v>
      </c>
      <c r="D23">
        <v>9.9000003020963209E+37</v>
      </c>
      <c r="E23">
        <v>1.29069996</v>
      </c>
      <c r="F23">
        <v>701.22900390999996</v>
      </c>
      <c r="G23">
        <v>1.59529996</v>
      </c>
      <c r="H23">
        <v>9.9000003020963209E+37</v>
      </c>
      <c r="J23" s="2">
        <f>TREND(Calibration!$A$2:$A$4,Calibration!$B$2:$B$4,C23)</f>
        <v>371.01932731787531</v>
      </c>
      <c r="K23" s="2">
        <f>TREND(Calibration!$A$2:$A$4,Calibration!$C$2:$C$4,E23)</f>
        <v>500.06929709563076</v>
      </c>
      <c r="L23" s="2">
        <f>TREND(Calibration!$A$2:$A$4,Calibration!$D$2:$D$4,G23)</f>
        <v>606.46663896417738</v>
      </c>
    </row>
    <row r="24" spans="1:12" x14ac:dyDescent="0.25">
      <c r="A24">
        <v>110090</v>
      </c>
      <c r="B24">
        <v>14.373999599999999</v>
      </c>
      <c r="C24">
        <v>0.55519998000000004</v>
      </c>
      <c r="D24">
        <v>743.53198241999996</v>
      </c>
      <c r="E24">
        <v>1.28040004</v>
      </c>
      <c r="F24">
        <v>795.14202881000006</v>
      </c>
      <c r="G24">
        <v>1.59099996</v>
      </c>
      <c r="H24">
        <v>9.9000003020963209E+37</v>
      </c>
      <c r="J24" s="2">
        <f>TREND(Calibration!$A$2:$A$4,Calibration!$B$2:$B$4,C24)</f>
        <v>364.34853442878983</v>
      </c>
      <c r="K24" s="2">
        <f>TREND(Calibration!$A$2:$A$4,Calibration!$C$2:$C$4,E24)</f>
        <v>495.91435388295292</v>
      </c>
      <c r="L24" s="2">
        <f>TREND(Calibration!$A$2:$A$4,Calibration!$D$2:$D$4,G24)</f>
        <v>604.68859851437492</v>
      </c>
    </row>
    <row r="25" spans="1:12" x14ac:dyDescent="0.25">
      <c r="A25">
        <v>115090</v>
      </c>
      <c r="B25">
        <v>14.463999749999999</v>
      </c>
      <c r="C25">
        <v>0.56059998</v>
      </c>
      <c r="D25">
        <v>687.41101074000005</v>
      </c>
      <c r="E25">
        <v>1.2776999499999999</v>
      </c>
      <c r="F25">
        <v>675.46002196999996</v>
      </c>
      <c r="G25">
        <v>1.5882999900000001</v>
      </c>
      <c r="H25">
        <v>9.9000003020963209E+37</v>
      </c>
      <c r="J25" s="2">
        <f>TREND(Calibration!$A$2:$A$4,Calibration!$B$2:$B$4,C25)</f>
        <v>367.6839308733326</v>
      </c>
      <c r="K25" s="2">
        <f>TREND(Calibration!$A$2:$A$4,Calibration!$C$2:$C$4,E25)</f>
        <v>494.82514924649763</v>
      </c>
      <c r="L25" s="2">
        <f>TREND(Calibration!$A$2:$A$4,Calibration!$D$2:$D$4,G25)</f>
        <v>603.57216691594397</v>
      </c>
    </row>
    <row r="26" spans="1:12" x14ac:dyDescent="0.25">
      <c r="A26">
        <v>120090</v>
      </c>
      <c r="B26">
        <v>14.461000439999999</v>
      </c>
      <c r="C26">
        <v>0.55790001</v>
      </c>
      <c r="D26">
        <v>684.45697021000001</v>
      </c>
      <c r="E26">
        <v>1.2869000399999999</v>
      </c>
      <c r="F26">
        <v>643.41601562000005</v>
      </c>
      <c r="G26">
        <v>1.59370005</v>
      </c>
      <c r="H26">
        <v>9.9000003020963209E+37</v>
      </c>
      <c r="J26" s="2">
        <f>TREND(Calibration!$A$2:$A$4,Calibration!$B$2:$B$4,C26)</f>
        <v>366.01625118104147</v>
      </c>
      <c r="K26" s="2">
        <f>TREND(Calibration!$A$2:$A$4,Calibration!$C$2:$C$4,E26)</f>
        <v>498.5364257905411</v>
      </c>
      <c r="L26" s="2">
        <f>TREND(Calibration!$A$2:$A$4,Calibration!$D$2:$D$4,G26)</f>
        <v>605.8050797325393</v>
      </c>
    </row>
    <row r="27" spans="1:12" x14ac:dyDescent="0.25">
      <c r="A27">
        <v>125090</v>
      </c>
      <c r="B27">
        <v>14.36699963</v>
      </c>
      <c r="C27">
        <v>0.55569999999999997</v>
      </c>
      <c r="D27">
        <v>789.58599853999999</v>
      </c>
      <c r="E27">
        <v>1.26909995</v>
      </c>
      <c r="F27">
        <v>857.49401854999996</v>
      </c>
      <c r="G27">
        <v>1.5865999500000001</v>
      </c>
      <c r="H27">
        <v>9.9000003020963209E+37</v>
      </c>
      <c r="J27" s="2">
        <f>TREND(Calibration!$A$2:$A$4,Calibration!$B$2:$B$4,C27)</f>
        <v>364.65737978623429</v>
      </c>
      <c r="K27" s="2">
        <f>TREND(Calibration!$A$2:$A$4,Calibration!$C$2:$C$4,E27)</f>
        <v>491.35594641491946</v>
      </c>
      <c r="L27" s="2">
        <f>TREND(Calibration!$A$2:$A$4,Calibration!$D$2:$D$4,G27)</f>
        <v>602.86920415169232</v>
      </c>
    </row>
    <row r="28" spans="1:12" x14ac:dyDescent="0.25">
      <c r="A28">
        <v>130090</v>
      </c>
      <c r="B28">
        <v>14.29300022</v>
      </c>
      <c r="C28">
        <v>0.56059998</v>
      </c>
      <c r="D28">
        <v>542.27301024999997</v>
      </c>
      <c r="E28">
        <v>1.26859999</v>
      </c>
      <c r="F28">
        <v>9.9000003020963209E+37</v>
      </c>
      <c r="G28">
        <v>1.5882999900000001</v>
      </c>
      <c r="H28">
        <v>9.9000003020963209E+37</v>
      </c>
      <c r="J28" s="2">
        <f>TREND(Calibration!$A$2:$A$4,Calibration!$B$2:$B$4,C28)</f>
        <v>367.6839308733326</v>
      </c>
      <c r="K28" s="2">
        <f>TREND(Calibration!$A$2:$A$4,Calibration!$C$2:$C$4,E28)</f>
        <v>491.15426471170133</v>
      </c>
      <c r="L28" s="2">
        <f>TREND(Calibration!$A$2:$A$4,Calibration!$D$2:$D$4,G28)</f>
        <v>603.57216691594397</v>
      </c>
    </row>
    <row r="29" spans="1:12" x14ac:dyDescent="0.25">
      <c r="A29">
        <v>135090</v>
      </c>
      <c r="B29">
        <v>14.15999985</v>
      </c>
      <c r="C29">
        <v>0.55839998000000002</v>
      </c>
      <c r="D29">
        <v>1119.9639892600001</v>
      </c>
      <c r="E29">
        <v>1.28100002</v>
      </c>
      <c r="F29">
        <v>1044.7850341799999</v>
      </c>
      <c r="G29">
        <v>1.58609998</v>
      </c>
      <c r="H29">
        <v>9.9000003020963209E+37</v>
      </c>
      <c r="J29" s="2">
        <f>TREND(Calibration!$A$2:$A$4,Calibration!$B$2:$B$4,C29)</f>
        <v>366.32506565518554</v>
      </c>
      <c r="K29" s="2">
        <f>TREND(Calibration!$A$2:$A$4,Calibration!$C$2:$C$4,E29)</f>
        <v>496.15638322189375</v>
      </c>
      <c r="L29" s="2">
        <f>TREND(Calibration!$A$2:$A$4,Calibration!$D$2:$D$4,G29)</f>
        <v>602.66246766711367</v>
      </c>
    </row>
    <row r="30" spans="1:12" x14ac:dyDescent="0.25">
      <c r="A30">
        <v>140090</v>
      </c>
      <c r="B30">
        <v>14.085000040000001</v>
      </c>
      <c r="C30">
        <v>0.56650001000000005</v>
      </c>
      <c r="D30">
        <v>738.82202147999999</v>
      </c>
      <c r="E30">
        <v>1.28579998</v>
      </c>
      <c r="F30">
        <v>9.9000003020963209E+37</v>
      </c>
      <c r="G30">
        <v>1.58070004</v>
      </c>
      <c r="H30">
        <v>9.9000003020963209E+37</v>
      </c>
      <c r="J30" s="2">
        <f>TREND(Calibration!$A$2:$A$4,Calibration!$B$2:$B$4,C30)</f>
        <v>371.32817885197994</v>
      </c>
      <c r="K30" s="2">
        <f>TREND(Calibration!$A$2:$A$4,Calibration!$C$2:$C$4,E30)</f>
        <v>498.09266634090091</v>
      </c>
      <c r="L30" s="2">
        <f>TREND(Calibration!$A$2:$A$4,Calibration!$D$2:$D$4,G30)</f>
        <v>600.42960447025177</v>
      </c>
    </row>
    <row r="31" spans="1:12" x14ac:dyDescent="0.25">
      <c r="A31">
        <v>145090</v>
      </c>
      <c r="B31">
        <v>14.036000250000001</v>
      </c>
      <c r="C31">
        <v>0.56330000999999996</v>
      </c>
      <c r="D31">
        <v>719.99298095999995</v>
      </c>
      <c r="E31">
        <v>1.28530002</v>
      </c>
      <c r="F31">
        <v>9.9000003020963209E+37</v>
      </c>
      <c r="G31">
        <v>1.5811999999999999</v>
      </c>
      <c r="H31">
        <v>9.9000003020963209E+37</v>
      </c>
      <c r="J31" s="2">
        <f>TREND(Calibration!$A$2:$A$4,Calibration!$B$2:$B$4,C31)</f>
        <v>369.35164762558418</v>
      </c>
      <c r="K31" s="2">
        <f>TREND(Calibration!$A$2:$A$4,Calibration!$C$2:$C$4,E31)</f>
        <v>497.89098463768278</v>
      </c>
      <c r="L31" s="2">
        <f>TREND(Calibration!$A$2:$A$4,Calibration!$D$2:$D$4,G31)</f>
        <v>600.63633681985254</v>
      </c>
    </row>
    <row r="32" spans="1:12" x14ac:dyDescent="0.25">
      <c r="A32">
        <v>150090</v>
      </c>
      <c r="B32">
        <v>14.144000050000001</v>
      </c>
      <c r="C32">
        <v>0.56809997999999995</v>
      </c>
      <c r="D32">
        <v>1287.5510253899999</v>
      </c>
      <c r="E32">
        <v>1.27719998</v>
      </c>
      <c r="F32">
        <v>1077.63098145</v>
      </c>
      <c r="G32">
        <v>1.57959998</v>
      </c>
      <c r="H32">
        <v>9.9000003020963209E+37</v>
      </c>
      <c r="J32" s="2">
        <f>TREND(Calibration!$A$2:$A$4,Calibration!$B$2:$B$4,C32)</f>
        <v>372.31642593519746</v>
      </c>
      <c r="K32" s="2">
        <f>TREND(Calibration!$A$2:$A$4,Calibration!$C$2:$C$4,E32)</f>
        <v>494.62346350932273</v>
      </c>
      <c r="L32" s="2">
        <f>TREND(Calibration!$A$2:$A$4,Calibration!$D$2:$D$4,G32)</f>
        <v>599.97473210345879</v>
      </c>
    </row>
    <row r="33" spans="1:12" x14ac:dyDescent="0.25">
      <c r="A33">
        <v>155090</v>
      </c>
      <c r="B33">
        <v>14.319000239999999</v>
      </c>
      <c r="C33">
        <v>0.56220000999999997</v>
      </c>
      <c r="D33">
        <v>1106.8439941399999</v>
      </c>
      <c r="E33">
        <v>1.2723</v>
      </c>
      <c r="F33">
        <v>584.85302734000004</v>
      </c>
      <c r="G33">
        <v>1.5829000499999999</v>
      </c>
      <c r="H33">
        <v>9.9000003020963209E+37</v>
      </c>
      <c r="J33" s="2">
        <f>TREND(Calibration!$A$2:$A$4,Calibration!$B$2:$B$4,C33)</f>
        <v>368.67221501651068</v>
      </c>
      <c r="K33" s="2">
        <f>TREND(Calibration!$A$2:$A$4,Calibration!$C$2:$C$4,E33)</f>
        <v>492.64683275459288</v>
      </c>
      <c r="L33" s="2">
        <f>TREND(Calibration!$A$2:$A$4,Calibration!$D$2:$D$4,G33)</f>
        <v>601.33930371908195</v>
      </c>
    </row>
    <row r="34" spans="1:12" x14ac:dyDescent="0.25">
      <c r="A34">
        <v>160091</v>
      </c>
      <c r="B34">
        <v>14.480999949999999</v>
      </c>
      <c r="C34">
        <v>0.56489997999999997</v>
      </c>
      <c r="D34">
        <v>1137.7180175799999</v>
      </c>
      <c r="E34">
        <v>1.28040004</v>
      </c>
      <c r="F34">
        <v>294.59799193999999</v>
      </c>
      <c r="G34">
        <v>1.58070004</v>
      </c>
      <c r="H34">
        <v>9.9000003020963209E+37</v>
      </c>
      <c r="J34" s="2">
        <f>TREND(Calibration!$A$2:$A$4,Calibration!$B$2:$B$4,C34)</f>
        <v>370.33989470880181</v>
      </c>
      <c r="K34" s="2">
        <f>TREND(Calibration!$A$2:$A$4,Calibration!$C$2:$C$4,E34)</f>
        <v>495.91435388295292</v>
      </c>
      <c r="L34" s="2">
        <f>TREND(Calibration!$A$2:$A$4,Calibration!$D$2:$D$4,G34)</f>
        <v>600.42960447025177</v>
      </c>
    </row>
    <row r="35" spans="1:12" x14ac:dyDescent="0.25">
      <c r="A35">
        <v>165092</v>
      </c>
      <c r="B35">
        <v>14.58199978</v>
      </c>
      <c r="C35">
        <v>0.56969999999999998</v>
      </c>
      <c r="D35">
        <v>902.38397216999999</v>
      </c>
      <c r="E35">
        <v>1.2675000400000001</v>
      </c>
      <c r="F35">
        <v>479.52499390000003</v>
      </c>
      <c r="G35">
        <v>1.57959998</v>
      </c>
      <c r="H35">
        <v>9.9000003020963209E+37</v>
      </c>
      <c r="J35" s="2">
        <f>TREND(Calibration!$A$2:$A$4,Calibration!$B$2:$B$4,C35)</f>
        <v>373.30470390171553</v>
      </c>
      <c r="K35" s="2">
        <f>TREND(Calibration!$A$2:$A$4,Calibration!$C$2:$C$4,E35)</f>
        <v>490.71054963558572</v>
      </c>
      <c r="L35" s="2">
        <f>TREND(Calibration!$A$2:$A$4,Calibration!$D$2:$D$4,G35)</f>
        <v>599.97473210345879</v>
      </c>
    </row>
    <row r="36" spans="1:12" x14ac:dyDescent="0.25">
      <c r="A36">
        <v>170092</v>
      </c>
      <c r="B36">
        <v>14.54899979</v>
      </c>
      <c r="C36">
        <v>0.56919998000000005</v>
      </c>
      <c r="D36">
        <v>807.57897949000005</v>
      </c>
      <c r="E36">
        <v>1.26800001</v>
      </c>
      <c r="F36">
        <v>784.61297606999995</v>
      </c>
      <c r="G36">
        <v>1.58070004</v>
      </c>
      <c r="H36">
        <v>9.9000003020963209E+37</v>
      </c>
      <c r="J36" s="2">
        <f>TREND(Calibration!$A$2:$A$4,Calibration!$B$2:$B$4,C36)</f>
        <v>372.99585854427107</v>
      </c>
      <c r="K36" s="2">
        <f>TREND(Calibration!$A$2:$A$4,Calibration!$C$2:$C$4,E36)</f>
        <v>490.91223537276062</v>
      </c>
      <c r="L36" s="2">
        <f>TREND(Calibration!$A$2:$A$4,Calibration!$D$2:$D$4,G36)</f>
        <v>600.42960447025177</v>
      </c>
    </row>
    <row r="37" spans="1:12" x14ac:dyDescent="0.25">
      <c r="A37">
        <v>175092</v>
      </c>
      <c r="B37">
        <v>14.46500015</v>
      </c>
      <c r="C37">
        <v>0.57620000999999998</v>
      </c>
      <c r="D37">
        <v>644.15399170000001</v>
      </c>
      <c r="E37">
        <v>1.30309999</v>
      </c>
      <c r="F37">
        <v>9.9000003020963209E+37</v>
      </c>
      <c r="G37">
        <v>1.58449996</v>
      </c>
      <c r="H37">
        <v>9.9000003020963209E+37</v>
      </c>
      <c r="J37" s="2">
        <f>TREND(Calibration!$A$2:$A$4,Calibration!$B$2:$B$4,C37)</f>
        <v>377.31953913199186</v>
      </c>
      <c r="K37" s="2">
        <f>TREND(Calibration!$A$2:$A$4,Calibration!$C$2:$C$4,E37)</f>
        <v>505.07141560582306</v>
      </c>
      <c r="L37" s="2">
        <f>TREND(Calibration!$A$2:$A$4,Calibration!$D$2:$D$4,G37)</f>
        <v>602.00086295072003</v>
      </c>
    </row>
    <row r="38" spans="1:12" x14ac:dyDescent="0.25">
      <c r="A38">
        <v>180092</v>
      </c>
      <c r="B38">
        <v>14.36699963</v>
      </c>
      <c r="C38">
        <v>0.57950002</v>
      </c>
      <c r="D38">
        <v>868.47900390999996</v>
      </c>
      <c r="E38">
        <v>1.33389997</v>
      </c>
      <c r="F38">
        <v>9.9000003020963209E+37</v>
      </c>
      <c r="G38">
        <v>1.57749999</v>
      </c>
      <c r="H38">
        <v>9.9000003020963209E+37</v>
      </c>
      <c r="J38" s="2">
        <f>TREND(Calibration!$A$2:$A$4,Calibration!$B$2:$B$4,C38)</f>
        <v>379.35784313587254</v>
      </c>
      <c r="K38" s="2">
        <f>TREND(Calibration!$A$2:$A$4,Calibration!$C$2:$C$4,E38)</f>
        <v>517.49599442309648</v>
      </c>
      <c r="L38" s="2">
        <f>TREND(Calibration!$A$2:$A$4,Calibration!$D$2:$D$4,G38)</f>
        <v>599.10639090248651</v>
      </c>
    </row>
    <row r="39" spans="1:12" x14ac:dyDescent="0.25">
      <c r="A39">
        <v>185092</v>
      </c>
      <c r="B39">
        <v>14.26399994</v>
      </c>
      <c r="C39">
        <v>0.57999997999999997</v>
      </c>
      <c r="D39">
        <v>797.64599609000004</v>
      </c>
      <c r="E39">
        <v>1.31449997</v>
      </c>
      <c r="F39">
        <v>9.9000003020963209E+37</v>
      </c>
      <c r="G39">
        <v>1.57529998</v>
      </c>
      <c r="H39">
        <v>9.9000003020963209E+37</v>
      </c>
      <c r="J39" s="2">
        <f>TREND(Calibration!$A$2:$A$4,Calibration!$B$2:$B$4,C39)</f>
        <v>379.66665143335649</v>
      </c>
      <c r="K39" s="2">
        <f>TREND(Calibration!$A$2:$A$4,Calibration!$C$2:$C$4,E39)</f>
        <v>509.6701182681411</v>
      </c>
      <c r="L39" s="2">
        <f>TREND(Calibration!$A$2:$A$4,Calibration!$D$2:$D$4,G39)</f>
        <v>598.19669165365633</v>
      </c>
    </row>
    <row r="40" spans="1:12" x14ac:dyDescent="0.25">
      <c r="A40">
        <v>190092</v>
      </c>
      <c r="B40">
        <v>14.19200039</v>
      </c>
      <c r="C40">
        <v>0.58270001000000005</v>
      </c>
      <c r="D40">
        <v>793.18499756000006</v>
      </c>
      <c r="E40">
        <v>1.35599995</v>
      </c>
      <c r="F40">
        <v>9.9000003020963209E+37</v>
      </c>
      <c r="G40">
        <v>1.57149994</v>
      </c>
      <c r="H40">
        <v>9.9000003020963209E+37</v>
      </c>
      <c r="J40" s="2">
        <f>TREND(Calibration!$A$2:$A$4,Calibration!$B$2:$B$4,C40)</f>
        <v>381.33436818560818</v>
      </c>
      <c r="K40" s="2">
        <f>TREND(Calibration!$A$2:$A$4,Calibration!$C$2:$C$4,E40)</f>
        <v>526.41103084098268</v>
      </c>
      <c r="L40" s="2">
        <f>TREND(Calibration!$A$2:$A$4,Calibration!$D$2:$D$4,G40)</f>
        <v>596.62538355345464</v>
      </c>
    </row>
    <row r="41" spans="1:12" x14ac:dyDescent="0.25">
      <c r="A41">
        <v>195092</v>
      </c>
      <c r="B41">
        <v>14.123999599999999</v>
      </c>
      <c r="C41">
        <v>0.57779997999999999</v>
      </c>
      <c r="D41">
        <v>976.31097411999997</v>
      </c>
      <c r="E41">
        <v>1.28639996</v>
      </c>
      <c r="F41">
        <v>9.9000003020963209E+37</v>
      </c>
      <c r="G41">
        <v>1.57640004</v>
      </c>
      <c r="H41">
        <v>9.9000003020963209E+37</v>
      </c>
      <c r="J41" s="2">
        <f>TREND(Calibration!$A$2:$A$4,Calibration!$B$2:$B$4,C41)</f>
        <v>378.30778621520949</v>
      </c>
      <c r="K41" s="2">
        <f>TREND(Calibration!$A$2:$A$4,Calibration!$C$2:$C$4,E41)</f>
        <v>498.33469567984162</v>
      </c>
      <c r="L41" s="2">
        <f>TREND(Calibration!$A$2:$A$4,Calibration!$D$2:$D$4,G41)</f>
        <v>598.65156402044931</v>
      </c>
    </row>
    <row r="42" spans="1:12" x14ac:dyDescent="0.25">
      <c r="A42">
        <v>200092</v>
      </c>
      <c r="B42">
        <v>14.204999920000001</v>
      </c>
      <c r="C42">
        <v>0.57569999000000005</v>
      </c>
      <c r="D42">
        <v>905.29797363</v>
      </c>
      <c r="E42">
        <v>1.29069996</v>
      </c>
      <c r="F42">
        <v>9.9000003020963209E+37</v>
      </c>
      <c r="G42">
        <v>1.5785000300000001</v>
      </c>
      <c r="H42">
        <v>9.9000003020963209E+37</v>
      </c>
      <c r="J42" s="2">
        <f>TREND(Calibration!$A$2:$A$4,Calibration!$B$2:$B$4,C42)</f>
        <v>377.01069377454741</v>
      </c>
      <c r="K42" s="2">
        <f>TREND(Calibration!$A$2:$A$4,Calibration!$C$2:$C$4,E42)</f>
        <v>500.06929709563076</v>
      </c>
      <c r="L42" s="2">
        <f>TREND(Calibration!$A$2:$A$4,Calibration!$D$2:$D$4,G42)</f>
        <v>599.5199052214216</v>
      </c>
    </row>
    <row r="43" spans="1:12" x14ac:dyDescent="0.25">
      <c r="A43">
        <v>205092</v>
      </c>
      <c r="B43">
        <v>14.32499981</v>
      </c>
      <c r="C43">
        <v>0.56809997999999995</v>
      </c>
      <c r="D43">
        <v>1065.5870361299999</v>
      </c>
      <c r="E43">
        <v>1.2971999599999999</v>
      </c>
      <c r="F43">
        <v>1178.3640136700001</v>
      </c>
      <c r="G43">
        <v>1.5779999499999999</v>
      </c>
      <c r="H43">
        <v>9.9000003020963209E+37</v>
      </c>
      <c r="J43" s="2">
        <f>TREND(Calibration!$A$2:$A$4,Calibration!$B$2:$B$4,C43)</f>
        <v>372.31642593519746</v>
      </c>
      <c r="K43" s="2">
        <f>TREND(Calibration!$A$2:$A$4,Calibration!$C$2:$C$4,E43)</f>
        <v>502.69136900321882</v>
      </c>
      <c r="L43" s="2">
        <f>TREND(Calibration!$A$2:$A$4,Calibration!$D$2:$D$4,G43)</f>
        <v>599.31312325208728</v>
      </c>
    </row>
    <row r="44" spans="1:12" x14ac:dyDescent="0.25">
      <c r="A44">
        <v>210092</v>
      </c>
      <c r="B44">
        <v>14.458000180000001</v>
      </c>
      <c r="C44">
        <v>0.55949998000000001</v>
      </c>
      <c r="D44">
        <v>1055.7089843700001</v>
      </c>
      <c r="E44">
        <v>1.28040004</v>
      </c>
      <c r="F44">
        <v>567.125</v>
      </c>
      <c r="G44">
        <v>1.5811999999999999</v>
      </c>
      <c r="H44">
        <v>9.9000003020963209E+37</v>
      </c>
      <c r="J44" s="2">
        <f>TREND(Calibration!$A$2:$A$4,Calibration!$B$2:$B$4,C44)</f>
        <v>367.00449826425904</v>
      </c>
      <c r="K44" s="2">
        <f>TREND(Calibration!$A$2:$A$4,Calibration!$C$2:$C$4,E44)</f>
        <v>495.91435388295292</v>
      </c>
      <c r="L44" s="2">
        <f>TREND(Calibration!$A$2:$A$4,Calibration!$D$2:$D$4,G44)</f>
        <v>600.63633681985254</v>
      </c>
    </row>
    <row r="45" spans="1:12" x14ac:dyDescent="0.25">
      <c r="A45">
        <v>215092</v>
      </c>
      <c r="B45">
        <v>14.49699974</v>
      </c>
      <c r="C45">
        <v>0.55839998000000002</v>
      </c>
      <c r="D45">
        <v>1217.8800048799999</v>
      </c>
      <c r="E45">
        <v>1.31500006</v>
      </c>
      <c r="F45">
        <v>378.71600341999999</v>
      </c>
      <c r="G45">
        <v>1.5811999999999999</v>
      </c>
      <c r="H45">
        <v>9.9000003020963209E+37</v>
      </c>
      <c r="J45" s="2">
        <f>TREND(Calibration!$A$2:$A$4,Calibration!$B$2:$B$4,C45)</f>
        <v>366.32506565518554</v>
      </c>
      <c r="K45" s="2">
        <f>TREND(Calibration!$A$2:$A$4,Calibration!$C$2:$C$4,E45)</f>
        <v>509.87185241279735</v>
      </c>
      <c r="L45" s="2">
        <f>TREND(Calibration!$A$2:$A$4,Calibration!$D$2:$D$4,G45)</f>
        <v>600.63633681985254</v>
      </c>
    </row>
    <row r="46" spans="1:12" x14ac:dyDescent="0.25">
      <c r="A46">
        <v>220092</v>
      </c>
      <c r="B46">
        <v>14.48700047</v>
      </c>
      <c r="C46">
        <v>0.55729996999999998</v>
      </c>
      <c r="D46">
        <v>1101.625</v>
      </c>
      <c r="E46">
        <v>1.2776999499999999</v>
      </c>
      <c r="F46">
        <v>214.96600341999999</v>
      </c>
      <c r="G46">
        <v>1.5791000100000001</v>
      </c>
      <c r="H46">
        <v>9.9000003020963209E+37</v>
      </c>
      <c r="J46" s="2">
        <f>TREND(Calibration!$A$2:$A$4,Calibration!$B$2:$B$4,C46)</f>
        <v>365.64562686945192</v>
      </c>
      <c r="K46" s="2">
        <f>TREND(Calibration!$A$2:$A$4,Calibration!$C$2:$C$4,E46)</f>
        <v>494.82514924649763</v>
      </c>
      <c r="L46" s="2">
        <f>TREND(Calibration!$A$2:$A$4,Calibration!$D$2:$D$4,G46)</f>
        <v>599.76799561888026</v>
      </c>
    </row>
    <row r="47" spans="1:12" x14ac:dyDescent="0.25">
      <c r="A47">
        <v>225092</v>
      </c>
      <c r="B47">
        <v>14.35900021</v>
      </c>
      <c r="C47">
        <v>0.55190002999999999</v>
      </c>
      <c r="D47">
        <v>1113.2399902300001</v>
      </c>
      <c r="E47">
        <v>1.3085000499999999</v>
      </c>
      <c r="F47">
        <v>162.26899718999999</v>
      </c>
      <c r="G47">
        <v>1.57749999</v>
      </c>
      <c r="H47">
        <v>9.9000003020963209E+37</v>
      </c>
      <c r="J47" s="2">
        <f>TREND(Calibration!$A$2:$A$4,Calibration!$B$2:$B$4,C47)</f>
        <v>362.31026748486966</v>
      </c>
      <c r="K47" s="2">
        <f>TREND(Calibration!$A$2:$A$4,Calibration!$C$2:$C$4,E47)</f>
        <v>507.2497764712524</v>
      </c>
      <c r="L47" s="2">
        <f>TREND(Calibration!$A$2:$A$4,Calibration!$D$2:$D$4,G47)</f>
        <v>599.10639090248651</v>
      </c>
    </row>
    <row r="48" spans="1:12" x14ac:dyDescent="0.25">
      <c r="A48">
        <v>230092</v>
      </c>
      <c r="B48">
        <v>14.32499981</v>
      </c>
      <c r="C48">
        <v>0.55459999999999998</v>
      </c>
      <c r="D48">
        <v>1163.93395996</v>
      </c>
      <c r="E48">
        <v>1.33389997</v>
      </c>
      <c r="F48">
        <v>244.44200133999999</v>
      </c>
      <c r="G48">
        <v>1.58179998</v>
      </c>
      <c r="H48">
        <v>9.9000003020963209E+37</v>
      </c>
      <c r="J48" s="2">
        <f>TREND(Calibration!$A$2:$A$4,Calibration!$B$2:$B$4,C48)</f>
        <v>363.97794717716079</v>
      </c>
      <c r="K48" s="2">
        <f>TREND(Calibration!$A$2:$A$4,Calibration!$C$2:$C$4,E48)</f>
        <v>517.49599442309648</v>
      </c>
      <c r="L48" s="2">
        <f>TREND(Calibration!$A$2:$A$4,Calibration!$D$2:$D$4,G48)</f>
        <v>600.88442721731121</v>
      </c>
    </row>
    <row r="49" spans="1:12" x14ac:dyDescent="0.25">
      <c r="A49">
        <v>235092</v>
      </c>
      <c r="B49">
        <v>14.25</v>
      </c>
      <c r="C49">
        <v>0.55250001000000004</v>
      </c>
      <c r="D49">
        <v>1263.44799805</v>
      </c>
      <c r="E49">
        <v>1.30369997</v>
      </c>
      <c r="F49">
        <v>134.07299805</v>
      </c>
      <c r="G49">
        <v>1.5801999600000001</v>
      </c>
      <c r="H49">
        <v>9.9000003020963209E+37</v>
      </c>
      <c r="J49" s="2">
        <f>TREND(Calibration!$A$2:$A$4,Calibration!$B$2:$B$4,C49)</f>
        <v>362.68085473649876</v>
      </c>
      <c r="K49" s="2">
        <f>TREND(Calibration!$A$2:$A$4,Calibration!$C$2:$C$4,E49)</f>
        <v>505.31344494476389</v>
      </c>
      <c r="L49" s="2">
        <f>TREND(Calibration!$A$2:$A$4,Calibration!$D$2:$D$4,G49)</f>
        <v>600.22282250091757</v>
      </c>
    </row>
    <row r="50" spans="1:12" x14ac:dyDescent="0.25">
      <c r="A50">
        <v>240092</v>
      </c>
      <c r="B50">
        <v>14.18500042</v>
      </c>
      <c r="C50">
        <v>0.55519998000000004</v>
      </c>
      <c r="D50">
        <v>1025.7299804700001</v>
      </c>
      <c r="E50">
        <v>1.33710003</v>
      </c>
      <c r="F50">
        <v>233.74099731000001</v>
      </c>
      <c r="G50">
        <v>1.5779999499999999</v>
      </c>
      <c r="H50">
        <v>9.9000003020963209E+37</v>
      </c>
      <c r="J50" s="2">
        <f>TREND(Calibration!$A$2:$A$4,Calibration!$B$2:$B$4,C50)</f>
        <v>364.34853442878983</v>
      </c>
      <c r="K50" s="2">
        <f>TREND(Calibration!$A$2:$A$4,Calibration!$C$2:$C$4,E50)</f>
        <v>518.78688479672667</v>
      </c>
      <c r="L50" s="2">
        <f>TREND(Calibration!$A$2:$A$4,Calibration!$D$2:$D$4,G50)</f>
        <v>599.31312325208728</v>
      </c>
    </row>
    <row r="51" spans="1:12" x14ac:dyDescent="0.25">
      <c r="A51">
        <v>245092</v>
      </c>
      <c r="B51">
        <v>14.18799973</v>
      </c>
      <c r="C51">
        <v>0.56650001000000005</v>
      </c>
      <c r="D51">
        <v>795.71502685999997</v>
      </c>
      <c r="E51">
        <v>1.3415000399999999</v>
      </c>
      <c r="F51">
        <v>600.125</v>
      </c>
      <c r="G51">
        <v>1.5704</v>
      </c>
      <c r="H51">
        <v>9.9000003020963209E+37</v>
      </c>
      <c r="J51" s="2">
        <f>TREND(Calibration!$A$2:$A$4,Calibration!$B$2:$B$4,C51)</f>
        <v>371.32817885197994</v>
      </c>
      <c r="K51" s="2">
        <f>TREND(Calibration!$A$2:$A$4,Calibration!$C$2:$C$4,E51)</f>
        <v>520.56182981428162</v>
      </c>
      <c r="L51" s="2">
        <f>TREND(Calibration!$A$2:$A$4,Calibration!$D$2:$D$4,G51)</f>
        <v>596.1705608063952</v>
      </c>
    </row>
    <row r="52" spans="1:12" x14ac:dyDescent="0.25">
      <c r="A52">
        <v>250092</v>
      </c>
      <c r="B52">
        <v>14.25899982</v>
      </c>
      <c r="C52">
        <v>0.56269997000000005</v>
      </c>
      <c r="D52">
        <v>9.9000003020963209E+37</v>
      </c>
      <c r="E52">
        <v>1.31120002</v>
      </c>
      <c r="F52">
        <v>488.41500853999997</v>
      </c>
      <c r="G52">
        <v>1.57149994</v>
      </c>
      <c r="H52">
        <v>9.9000003020963209E+37</v>
      </c>
      <c r="J52" s="2">
        <f>TREND(Calibration!$A$2:$A$4,Calibration!$B$2:$B$4,C52)</f>
        <v>368.98102331399468</v>
      </c>
      <c r="K52" s="2">
        <f>TREND(Calibration!$A$2:$A$4,Calibration!$C$2:$C$4,E52)</f>
        <v>508.33893270022634</v>
      </c>
      <c r="L52" s="2">
        <f>TREND(Calibration!$A$2:$A$4,Calibration!$D$2:$D$4,G52)</f>
        <v>596.62538355345464</v>
      </c>
    </row>
    <row r="53" spans="1:12" x14ac:dyDescent="0.25">
      <c r="A53">
        <v>255103</v>
      </c>
      <c r="B53">
        <v>14.446000099999999</v>
      </c>
      <c r="C53">
        <v>0.55729996999999998</v>
      </c>
      <c r="D53">
        <v>530.89898682</v>
      </c>
      <c r="E53">
        <v>1.30260003</v>
      </c>
      <c r="F53">
        <v>1278.54394531</v>
      </c>
      <c r="G53">
        <v>1.5704</v>
      </c>
      <c r="H53">
        <v>9.9000003020963209E+37</v>
      </c>
      <c r="J53" s="2">
        <f>TREND(Calibration!$A$2:$A$4,Calibration!$B$2:$B$4,C53)</f>
        <v>365.64562686945192</v>
      </c>
      <c r="K53" s="2">
        <f>TREND(Calibration!$A$2:$A$4,Calibration!$C$2:$C$4,E53)</f>
        <v>504.86973390260493</v>
      </c>
      <c r="L53" s="2">
        <f>TREND(Calibration!$A$2:$A$4,Calibration!$D$2:$D$4,G53)</f>
        <v>596.1705608063952</v>
      </c>
    </row>
    <row r="54" spans="1:12" x14ac:dyDescent="0.25">
      <c r="A54">
        <v>260093</v>
      </c>
      <c r="B54">
        <v>14.60499954</v>
      </c>
      <c r="C54">
        <v>0.56969999999999998</v>
      </c>
      <c r="D54">
        <v>910.68402100000003</v>
      </c>
      <c r="E54">
        <v>1.2956000599999999</v>
      </c>
      <c r="F54">
        <v>885.83099364999998</v>
      </c>
      <c r="G54">
        <v>1.5791000100000001</v>
      </c>
      <c r="H54">
        <v>9.9000003020963209E+37</v>
      </c>
      <c r="J54" s="2">
        <f>TREND(Calibration!$A$2:$A$4,Calibration!$B$2:$B$4,C54)</f>
        <v>373.30470390171553</v>
      </c>
      <c r="K54" s="2">
        <f>TREND(Calibration!$A$2:$A$4,Calibration!$C$2:$C$4,E54)</f>
        <v>502.04597625784186</v>
      </c>
      <c r="L54" s="2">
        <f>TREND(Calibration!$A$2:$A$4,Calibration!$D$2:$D$4,G54)</f>
        <v>599.76799561888026</v>
      </c>
    </row>
    <row r="55" spans="1:12" x14ac:dyDescent="0.25">
      <c r="A55">
        <v>265093</v>
      </c>
      <c r="B55">
        <v>14.62100029</v>
      </c>
      <c r="C55">
        <v>0.55729996999999998</v>
      </c>
      <c r="D55">
        <v>9.9000003020963209E+37</v>
      </c>
      <c r="E55">
        <v>1.3009999999999999</v>
      </c>
      <c r="F55">
        <v>680.62200928000004</v>
      </c>
      <c r="G55">
        <v>1.5872000500000001</v>
      </c>
      <c r="H55">
        <v>9.9000003020963209E+37</v>
      </c>
      <c r="J55" s="2">
        <f>TREND(Calibration!$A$2:$A$4,Calibration!$B$2:$B$4,C55)</f>
        <v>365.64562686945192</v>
      </c>
      <c r="K55" s="2">
        <f>TREND(Calibration!$A$2:$A$4,Calibration!$C$2:$C$4,E55)</f>
        <v>504.22428871578984</v>
      </c>
      <c r="L55" s="2">
        <f>TREND(Calibration!$A$2:$A$4,Calibration!$D$2:$D$4,G55)</f>
        <v>603.11734416888453</v>
      </c>
    </row>
    <row r="56" spans="1:12" x14ac:dyDescent="0.25">
      <c r="A56">
        <v>270092</v>
      </c>
      <c r="B56">
        <v>14.602999690000001</v>
      </c>
      <c r="C56">
        <v>0.56760001000000004</v>
      </c>
      <c r="D56">
        <v>669.72302246000004</v>
      </c>
      <c r="E56">
        <v>1.2971999599999999</v>
      </c>
      <c r="F56">
        <v>907.48999022999999</v>
      </c>
      <c r="G56">
        <v>1.5769000099999999</v>
      </c>
      <c r="H56">
        <v>9.9000003020963209E+37</v>
      </c>
      <c r="J56" s="2">
        <f>TREND(Calibration!$A$2:$A$4,Calibration!$B$2:$B$4,C56)</f>
        <v>372.00761146105344</v>
      </c>
      <c r="K56" s="2">
        <f>TREND(Calibration!$A$2:$A$4,Calibration!$C$2:$C$4,E56)</f>
        <v>502.69136900321882</v>
      </c>
      <c r="L56" s="2">
        <f>TREND(Calibration!$A$2:$A$4,Calibration!$D$2:$D$4,G56)</f>
        <v>598.85830050502784</v>
      </c>
    </row>
    <row r="57" spans="1:12" x14ac:dyDescent="0.25">
      <c r="A57">
        <v>275094</v>
      </c>
      <c r="B57">
        <v>14.498999599999999</v>
      </c>
      <c r="C57">
        <v>0.56809997999999995</v>
      </c>
      <c r="D57">
        <v>1079.8029785199999</v>
      </c>
      <c r="E57">
        <v>1.3063999399999999</v>
      </c>
      <c r="F57">
        <v>911.40399170000001</v>
      </c>
      <c r="G57">
        <v>1.5785000300000001</v>
      </c>
      <c r="H57">
        <v>9.9000003020963209E+37</v>
      </c>
      <c r="J57" s="2">
        <f>TREND(Calibration!$A$2:$A$4,Calibration!$B$2:$B$4,C57)</f>
        <v>372.31642593519746</v>
      </c>
      <c r="K57" s="2">
        <f>TREND(Calibration!$A$2:$A$4,Calibration!$C$2:$C$4,E57)</f>
        <v>506.40260117373771</v>
      </c>
      <c r="L57" s="2">
        <f>TREND(Calibration!$A$2:$A$4,Calibration!$D$2:$D$4,G57)</f>
        <v>599.5199052214216</v>
      </c>
    </row>
    <row r="58" spans="1:12" x14ac:dyDescent="0.25">
      <c r="A58">
        <v>280092</v>
      </c>
      <c r="B58">
        <v>14.364999770000001</v>
      </c>
      <c r="C58">
        <v>0.57139998999999997</v>
      </c>
      <c r="D58">
        <v>1016.54199219</v>
      </c>
      <c r="E58">
        <v>1.2918000199999999</v>
      </c>
      <c r="F58">
        <v>731.10998534999999</v>
      </c>
      <c r="G58">
        <v>1.5829000499999999</v>
      </c>
      <c r="H58">
        <v>9.9000003020963209E+37</v>
      </c>
      <c r="J58" s="2">
        <f>TREND(Calibration!$A$2:$A$4,Calibration!$B$2:$B$4,C58)</f>
        <v>374.35472993907814</v>
      </c>
      <c r="K58" s="2">
        <f>TREND(Calibration!$A$2:$A$4,Calibration!$C$2:$C$4,E58)</f>
        <v>500.51305654527096</v>
      </c>
      <c r="L58" s="2">
        <f>TREND(Calibration!$A$2:$A$4,Calibration!$D$2:$D$4,G58)</f>
        <v>601.33930371908195</v>
      </c>
    </row>
    <row r="59" spans="1:12" x14ac:dyDescent="0.25">
      <c r="A59">
        <v>285092</v>
      </c>
      <c r="B59">
        <v>14.27000046</v>
      </c>
      <c r="C59">
        <v>0.57349998000000002</v>
      </c>
      <c r="D59">
        <v>1122.8649902300001</v>
      </c>
      <c r="E59">
        <v>1.2706999800000001</v>
      </c>
      <c r="F59">
        <v>873.67797852000001</v>
      </c>
      <c r="G59">
        <v>1.5769000099999999</v>
      </c>
      <c r="H59">
        <v>9.9000003020963209E+37</v>
      </c>
      <c r="J59" s="2">
        <f>TREND(Calibration!$A$2:$A$4,Calibration!$B$2:$B$4,C59)</f>
        <v>375.65182237974028</v>
      </c>
      <c r="K59" s="2">
        <f>TREND(Calibration!$A$2:$A$4,Calibration!$C$2:$C$4,E59)</f>
        <v>492.00139160173455</v>
      </c>
      <c r="L59" s="2">
        <f>TREND(Calibration!$A$2:$A$4,Calibration!$D$2:$D$4,G59)</f>
        <v>598.85830050502784</v>
      </c>
    </row>
    <row r="60" spans="1:12" x14ac:dyDescent="0.25">
      <c r="A60">
        <v>290092</v>
      </c>
      <c r="B60">
        <v>14.180999760000001</v>
      </c>
      <c r="C60">
        <v>0.57569999000000005</v>
      </c>
      <c r="D60">
        <v>1079.2330322299999</v>
      </c>
      <c r="E60">
        <v>1.2706999800000001</v>
      </c>
      <c r="F60">
        <v>1067.06994629</v>
      </c>
      <c r="G60">
        <v>1.57640004</v>
      </c>
      <c r="H60">
        <v>9.9000003020963209E+37</v>
      </c>
      <c r="J60" s="2">
        <f>TREND(Calibration!$A$2:$A$4,Calibration!$B$2:$B$4,C60)</f>
        <v>377.01069377454741</v>
      </c>
      <c r="K60" s="2">
        <f>TREND(Calibration!$A$2:$A$4,Calibration!$C$2:$C$4,E60)</f>
        <v>492.00139160173455</v>
      </c>
      <c r="L60" s="2">
        <f>TREND(Calibration!$A$2:$A$4,Calibration!$D$2:$D$4,G60)</f>
        <v>598.65156402044931</v>
      </c>
    </row>
    <row r="61" spans="1:12" x14ac:dyDescent="0.25">
      <c r="A61">
        <v>295102</v>
      </c>
      <c r="B61">
        <v>14.12899971</v>
      </c>
      <c r="C61">
        <v>0.56870001999999997</v>
      </c>
      <c r="D61">
        <v>9.9000003020963209E+37</v>
      </c>
      <c r="E61">
        <v>1.26800001</v>
      </c>
      <c r="F61">
        <v>824.24401854999996</v>
      </c>
      <c r="G61">
        <v>1.5801999600000001</v>
      </c>
      <c r="H61">
        <v>9.9000003020963209E+37</v>
      </c>
      <c r="J61" s="2">
        <f>TREND(Calibration!$A$2:$A$4,Calibration!$B$2:$B$4,C61)</f>
        <v>372.68705024678701</v>
      </c>
      <c r="K61" s="2">
        <f>TREND(Calibration!$A$2:$A$4,Calibration!$C$2:$C$4,E61)</f>
        <v>490.91223537276062</v>
      </c>
      <c r="L61" s="2">
        <f>TREND(Calibration!$A$2:$A$4,Calibration!$D$2:$D$4,G61)</f>
        <v>600.22282250091757</v>
      </c>
    </row>
    <row r="62" spans="1:12" x14ac:dyDescent="0.25">
      <c r="A62">
        <v>300094</v>
      </c>
      <c r="B62">
        <v>14.25399971</v>
      </c>
      <c r="C62">
        <v>0.59570003000000005</v>
      </c>
      <c r="D62">
        <v>635.92498779000005</v>
      </c>
      <c r="E62">
        <v>1.2632000400000001</v>
      </c>
      <c r="F62">
        <v>1029.3249511700001</v>
      </c>
      <c r="G62">
        <v>1.5779999499999999</v>
      </c>
      <c r="H62">
        <v>9.9000003020963209E+37</v>
      </c>
      <c r="J62" s="2">
        <f>TREND(Calibration!$A$2:$A$4,Calibration!$B$2:$B$4,C62)</f>
        <v>389.36403864616085</v>
      </c>
      <c r="K62" s="2">
        <f>TREND(Calibration!$A$2:$A$4,Calibration!$C$2:$C$4,E62)</f>
        <v>488.97594821979663</v>
      </c>
      <c r="L62" s="2">
        <f>TREND(Calibration!$A$2:$A$4,Calibration!$D$2:$D$4,G62)</f>
        <v>599.31312325208728</v>
      </c>
    </row>
    <row r="63" spans="1:12" x14ac:dyDescent="0.25">
      <c r="A63">
        <v>305092</v>
      </c>
      <c r="B63">
        <v>14.41300011</v>
      </c>
      <c r="C63">
        <v>0.60650002999999997</v>
      </c>
      <c r="D63">
        <v>1050.6510009799999</v>
      </c>
      <c r="E63">
        <v>1.26049995</v>
      </c>
      <c r="F63">
        <v>1196.0710449200001</v>
      </c>
      <c r="G63">
        <v>1.57369995</v>
      </c>
      <c r="H63">
        <v>9.9000003020963209E+37</v>
      </c>
      <c r="J63" s="2">
        <f>TREND(Calibration!$A$2:$A$4,Calibration!$B$2:$B$4,C63)</f>
        <v>396.03483153524633</v>
      </c>
      <c r="K63" s="2">
        <f>TREND(Calibration!$A$2:$A$4,Calibration!$C$2:$C$4,E63)</f>
        <v>487.88674358334129</v>
      </c>
      <c r="L63" s="2">
        <f>TREND(Calibration!$A$2:$A$4,Calibration!$D$2:$D$4,G63)</f>
        <v>597.53508280228482</v>
      </c>
    </row>
    <row r="64" spans="1:12" x14ac:dyDescent="0.25">
      <c r="A64">
        <v>310092</v>
      </c>
      <c r="B64">
        <v>14.56999969</v>
      </c>
      <c r="C64">
        <v>0.60049998999999998</v>
      </c>
      <c r="D64">
        <v>1252.6569824200001</v>
      </c>
      <c r="E64">
        <v>1.27180004</v>
      </c>
      <c r="F64">
        <v>1121.9639892600001</v>
      </c>
      <c r="G64">
        <v>1.57640004</v>
      </c>
      <c r="H64">
        <v>9.9000003020963209E+37</v>
      </c>
      <c r="J64" s="2">
        <f>TREND(Calibration!$A$2:$A$4,Calibration!$B$2:$B$4,C64)</f>
        <v>392.32881077911406</v>
      </c>
      <c r="K64" s="2">
        <f>TREND(Calibration!$A$2:$A$4,Calibration!$C$2:$C$4,E64)</f>
        <v>492.44515105137486</v>
      </c>
      <c r="L64" s="2">
        <f>TREND(Calibration!$A$2:$A$4,Calibration!$D$2:$D$4,G64)</f>
        <v>598.65156402044931</v>
      </c>
    </row>
    <row r="65" spans="1:12" x14ac:dyDescent="0.25">
      <c r="A65">
        <v>315093</v>
      </c>
      <c r="B65">
        <v>14.67099953</v>
      </c>
      <c r="C65">
        <v>0.60110003000000001</v>
      </c>
      <c r="D65">
        <v>513.16302489999998</v>
      </c>
      <c r="E65">
        <v>1.2783000499999999</v>
      </c>
      <c r="F65">
        <v>1063.47302246</v>
      </c>
      <c r="G65">
        <v>1.57529998</v>
      </c>
      <c r="H65">
        <v>9.9000003020963209E+37</v>
      </c>
      <c r="J65" s="2">
        <f>TREND(Calibration!$A$2:$A$4,Calibration!$B$2:$B$4,C65)</f>
        <v>392.69943509070356</v>
      </c>
      <c r="K65" s="2">
        <f>TREND(Calibration!$A$2:$A$4,Calibration!$C$2:$C$4,E65)</f>
        <v>495.0672269929197</v>
      </c>
      <c r="L65" s="2">
        <f>TREND(Calibration!$A$2:$A$4,Calibration!$D$2:$D$4,G65)</f>
        <v>598.19669165365633</v>
      </c>
    </row>
    <row r="66" spans="1:12" x14ac:dyDescent="0.25">
      <c r="A66">
        <v>320093</v>
      </c>
      <c r="B66">
        <v>14.647999759999999</v>
      </c>
      <c r="C66">
        <v>0.60970002000000001</v>
      </c>
      <c r="D66">
        <v>836.92602538999995</v>
      </c>
      <c r="E66">
        <v>1.25450003</v>
      </c>
      <c r="F66">
        <v>952.19201659999999</v>
      </c>
      <c r="G66">
        <v>1.5726000099999999</v>
      </c>
      <c r="H66">
        <v>9.9000003020963209E+37</v>
      </c>
      <c r="J66" s="2">
        <f>TREND(Calibration!$A$2:$A$4,Calibration!$B$2:$B$4,C66)</f>
        <v>398.01135658498197</v>
      </c>
      <c r="K66" s="2">
        <f>TREND(Calibration!$A$2:$A$4,Calibration!$C$2:$C$4,E66)</f>
        <v>485.46640178645259</v>
      </c>
      <c r="L66" s="2">
        <f>TREND(Calibration!$A$2:$A$4,Calibration!$D$2:$D$4,G66)</f>
        <v>597.08026005522538</v>
      </c>
    </row>
    <row r="67" spans="1:12" x14ac:dyDescent="0.25">
      <c r="A67">
        <v>325093</v>
      </c>
      <c r="B67">
        <v>14.48600006</v>
      </c>
      <c r="C67">
        <v>0.59570003000000005</v>
      </c>
      <c r="D67">
        <v>1292.6049804700001</v>
      </c>
      <c r="E67">
        <v>1.2582999500000001</v>
      </c>
      <c r="F67">
        <v>733.64501953000001</v>
      </c>
      <c r="G67">
        <v>1.57369995</v>
      </c>
      <c r="H67">
        <v>9.9000003020963209E+37</v>
      </c>
      <c r="J67" s="2">
        <f>TREND(Calibration!$A$2:$A$4,Calibration!$B$2:$B$4,C67)</f>
        <v>389.36403864616085</v>
      </c>
      <c r="K67" s="2">
        <f>TREND(Calibration!$A$2:$A$4,Calibration!$C$2:$C$4,E67)</f>
        <v>486.99927309154225</v>
      </c>
      <c r="L67" s="2">
        <f>TREND(Calibration!$A$2:$A$4,Calibration!$D$2:$D$4,G67)</f>
        <v>597.53508280228482</v>
      </c>
    </row>
    <row r="68" spans="1:12" x14ac:dyDescent="0.25">
      <c r="A68">
        <v>330093</v>
      </c>
      <c r="B68">
        <v>14.43700027</v>
      </c>
      <c r="C68">
        <v>0.59729999</v>
      </c>
      <c r="D68">
        <v>437.56500244</v>
      </c>
      <c r="E68">
        <v>1.2675000400000001</v>
      </c>
      <c r="F68">
        <v>9.9000003020963209E+37</v>
      </c>
      <c r="G68">
        <v>1.57529998</v>
      </c>
      <c r="H68">
        <v>9.9000003020963209E+37</v>
      </c>
      <c r="J68" s="2">
        <f>TREND(Calibration!$A$2:$A$4,Calibration!$B$2:$B$4,C68)</f>
        <v>390.35227955271836</v>
      </c>
      <c r="K68" s="2">
        <f>TREND(Calibration!$A$2:$A$4,Calibration!$C$2:$C$4,E68)</f>
        <v>490.71054963558572</v>
      </c>
      <c r="L68" s="2">
        <f>TREND(Calibration!$A$2:$A$4,Calibration!$D$2:$D$4,G68)</f>
        <v>598.19669165365633</v>
      </c>
    </row>
    <row r="69" spans="1:12" x14ac:dyDescent="0.25">
      <c r="A69">
        <v>335094</v>
      </c>
      <c r="B69">
        <v>14.32699966</v>
      </c>
      <c r="C69">
        <v>0.60210001000000002</v>
      </c>
      <c r="D69">
        <v>1282.93200684</v>
      </c>
      <c r="E69">
        <v>1.3263000199999999</v>
      </c>
      <c r="F69">
        <v>1229.14099121</v>
      </c>
      <c r="G69">
        <v>1.57149994</v>
      </c>
      <c r="H69">
        <v>9.9000003020963209E+37</v>
      </c>
      <c r="J69" s="2">
        <f>TREND(Calibration!$A$2:$A$4,Calibration!$B$2:$B$4,C69)</f>
        <v>393.31708874563208</v>
      </c>
      <c r="K69" s="2">
        <f>TREND(Calibration!$A$2:$A$4,Calibration!$C$2:$C$4,E69)</f>
        <v>514.43020743939269</v>
      </c>
      <c r="L69" s="2">
        <f>TREND(Calibration!$A$2:$A$4,Calibration!$D$2:$D$4,G69)</f>
        <v>596.62538355345464</v>
      </c>
    </row>
    <row r="70" spans="1:12" x14ac:dyDescent="0.25">
      <c r="A70">
        <v>340093</v>
      </c>
      <c r="B70">
        <v>14.28199959</v>
      </c>
      <c r="C70">
        <v>0.59780001999999999</v>
      </c>
      <c r="D70">
        <v>1210.5460205100001</v>
      </c>
      <c r="E70">
        <v>1.3177000299999999</v>
      </c>
      <c r="F70">
        <v>1033.93005371</v>
      </c>
      <c r="G70">
        <v>1.5730999699999999</v>
      </c>
      <c r="H70">
        <v>9.9000003020963209E+37</v>
      </c>
      <c r="J70" s="2">
        <f>TREND(Calibration!$A$2:$A$4,Calibration!$B$2:$B$4,C70)</f>
        <v>390.66113108682293</v>
      </c>
      <c r="K70" s="2">
        <f>TREND(Calibration!$A$2:$A$4,Calibration!$C$2:$C$4,E70)</f>
        <v>510.96100864177129</v>
      </c>
      <c r="L70" s="2">
        <f>TREND(Calibration!$A$2:$A$4,Calibration!$D$2:$D$4,G70)</f>
        <v>597.28699240482615</v>
      </c>
    </row>
    <row r="71" spans="1:12" x14ac:dyDescent="0.25">
      <c r="A71">
        <v>345093</v>
      </c>
      <c r="B71">
        <v>14.385000229999999</v>
      </c>
      <c r="C71">
        <v>0.60860002000000002</v>
      </c>
      <c r="D71">
        <v>386.98300171</v>
      </c>
      <c r="E71">
        <v>1.2922999900000001</v>
      </c>
      <c r="F71">
        <v>9.9000003020963209E+37</v>
      </c>
      <c r="G71">
        <v>1.5699000400000001</v>
      </c>
      <c r="H71">
        <v>9.9000003020963209E+37</v>
      </c>
      <c r="J71" s="2">
        <f>TREND(Calibration!$A$2:$A$4,Calibration!$B$2:$B$4,C71)</f>
        <v>397.33192397590841</v>
      </c>
      <c r="K71" s="2">
        <f>TREND(Calibration!$A$2:$A$4,Calibration!$C$2:$C$4,E71)</f>
        <v>500.71474228244585</v>
      </c>
      <c r="L71" s="2">
        <f>TREND(Calibration!$A$2:$A$4,Calibration!$D$2:$D$4,G71)</f>
        <v>595.96382845679443</v>
      </c>
    </row>
    <row r="72" spans="1:12" x14ac:dyDescent="0.25">
      <c r="A72">
        <v>350094</v>
      </c>
      <c r="B72">
        <v>14.460000040000001</v>
      </c>
      <c r="C72">
        <v>0.60000001999999997</v>
      </c>
      <c r="D72">
        <v>9.9000003020963209E+37</v>
      </c>
      <c r="E72">
        <v>1.2788000100000001</v>
      </c>
      <c r="F72">
        <v>1007.34698486</v>
      </c>
      <c r="G72">
        <v>1.57369995</v>
      </c>
      <c r="H72">
        <v>9.9000003020963209E+37</v>
      </c>
      <c r="J72" s="2">
        <f>TREND(Calibration!$A$2:$A$4,Calibration!$B$2:$B$4,C72)</f>
        <v>392.01999630496994</v>
      </c>
      <c r="K72" s="2">
        <f>TREND(Calibration!$A$2:$A$4,Calibration!$C$2:$C$4,E72)</f>
        <v>495.26890869613794</v>
      </c>
      <c r="L72" s="2">
        <f>TREND(Calibration!$A$2:$A$4,Calibration!$D$2:$D$4,G72)</f>
        <v>597.53508280228482</v>
      </c>
    </row>
    <row r="73" spans="1:12" x14ac:dyDescent="0.25">
      <c r="A73">
        <v>355093</v>
      </c>
      <c r="B73">
        <v>14.59599972</v>
      </c>
      <c r="C73">
        <v>0.58590001000000003</v>
      </c>
      <c r="D73">
        <v>923.34002685999997</v>
      </c>
      <c r="E73">
        <v>1.2902</v>
      </c>
      <c r="F73">
        <v>927.65600586000005</v>
      </c>
      <c r="G73">
        <v>1.5811999999999999</v>
      </c>
      <c r="H73">
        <v>9.9000003020963209E+37</v>
      </c>
      <c r="J73" s="2">
        <f>TREND(Calibration!$A$2:$A$4,Calibration!$B$2:$B$4,C73)</f>
        <v>383.31089941200383</v>
      </c>
      <c r="K73" s="2">
        <f>TREND(Calibration!$A$2:$A$4,Calibration!$C$2:$C$4,E73)</f>
        <v>499.86761539241263</v>
      </c>
      <c r="L73" s="2">
        <f>TREND(Calibration!$A$2:$A$4,Calibration!$D$2:$D$4,G73)</f>
        <v>600.63633681985254</v>
      </c>
    </row>
    <row r="74" spans="1:12" x14ac:dyDescent="0.25">
      <c r="A74">
        <v>360093</v>
      </c>
      <c r="B74">
        <v>14.62199974</v>
      </c>
      <c r="C74">
        <v>0.59670000999999995</v>
      </c>
      <c r="D74">
        <v>554.15698241999996</v>
      </c>
      <c r="E74">
        <v>1.2798999499999999</v>
      </c>
      <c r="F74">
        <v>1300.63098145</v>
      </c>
      <c r="G74">
        <v>1.5865999500000001</v>
      </c>
      <c r="H74">
        <v>9.9000003020963209E+37</v>
      </c>
      <c r="J74" s="2">
        <f>TREND(Calibration!$A$2:$A$4,Calibration!$B$2:$B$4,C74)</f>
        <v>389.98169230108931</v>
      </c>
      <c r="K74" s="2">
        <f>TREND(Calibration!$A$2:$A$4,Calibration!$C$2:$C$4,E74)</f>
        <v>495.71261973829667</v>
      </c>
      <c r="L74" s="2">
        <f>TREND(Calibration!$A$2:$A$4,Calibration!$D$2:$D$4,G74)</f>
        <v>602.86920415169232</v>
      </c>
    </row>
    <row r="75" spans="1:12" x14ac:dyDescent="0.25">
      <c r="A75">
        <v>365095</v>
      </c>
      <c r="B75">
        <v>14.53499985</v>
      </c>
      <c r="C75">
        <v>0.58109999000000001</v>
      </c>
      <c r="D75">
        <v>1131.7550048799999</v>
      </c>
      <c r="E75">
        <v>1.2884999500000001</v>
      </c>
      <c r="F75">
        <v>929.03900146000001</v>
      </c>
      <c r="G75">
        <v>1.5834000100000001</v>
      </c>
      <c r="H75">
        <v>9.9000003020963209E+37</v>
      </c>
      <c r="J75" s="2">
        <f>TREND(Calibration!$A$2:$A$4,Calibration!$B$2:$B$4,C75)</f>
        <v>380.34609021909012</v>
      </c>
      <c r="K75" s="2">
        <f>TREND(Calibration!$A$2:$A$4,Calibration!$C$2:$C$4,E75)</f>
        <v>499.18182256987495</v>
      </c>
      <c r="L75" s="2">
        <f>TREND(Calibration!$A$2:$A$4,Calibration!$D$2:$D$4,G75)</f>
        <v>601.54603606868272</v>
      </c>
    </row>
    <row r="76" spans="1:12" x14ac:dyDescent="0.25">
      <c r="A76">
        <v>370093</v>
      </c>
      <c r="B76">
        <v>14.434000019999999</v>
      </c>
      <c r="C76">
        <v>0.57300001</v>
      </c>
      <c r="D76">
        <v>634.41101074000005</v>
      </c>
      <c r="E76">
        <v>1.2776999499999999</v>
      </c>
      <c r="F76">
        <v>856.19097899999997</v>
      </c>
      <c r="G76">
        <v>1.57959998</v>
      </c>
      <c r="H76">
        <v>9.9000003020963209E+37</v>
      </c>
      <c r="J76" s="2">
        <f>TREND(Calibration!$A$2:$A$4,Calibration!$B$2:$B$4,C76)</f>
        <v>375.34300790559615</v>
      </c>
      <c r="K76" s="2">
        <f>TREND(Calibration!$A$2:$A$4,Calibration!$C$2:$C$4,E76)</f>
        <v>494.82514924649763</v>
      </c>
      <c r="L76" s="2">
        <f>TREND(Calibration!$A$2:$A$4,Calibration!$D$2:$D$4,G76)</f>
        <v>599.97473210345879</v>
      </c>
    </row>
    <row r="77" spans="1:12" x14ac:dyDescent="0.25">
      <c r="A77">
        <v>375093</v>
      </c>
      <c r="B77">
        <v>14.37199974</v>
      </c>
      <c r="C77">
        <v>0.57239996999999998</v>
      </c>
      <c r="D77">
        <v>754.62298583999996</v>
      </c>
      <c r="E77">
        <v>1.2902</v>
      </c>
      <c r="F77">
        <v>648.54101562000005</v>
      </c>
      <c r="G77">
        <v>1.58070004</v>
      </c>
      <c r="H77">
        <v>9.9000003020963209E+37</v>
      </c>
      <c r="J77" s="2">
        <f>TREND(Calibration!$A$2:$A$4,Calibration!$B$2:$B$4,C77)</f>
        <v>374.97238359400666</v>
      </c>
      <c r="K77" s="2">
        <f>TREND(Calibration!$A$2:$A$4,Calibration!$C$2:$C$4,E77)</f>
        <v>499.86761539241263</v>
      </c>
      <c r="L77" s="2">
        <f>TREND(Calibration!$A$2:$A$4,Calibration!$D$2:$D$4,G77)</f>
        <v>600.42960447025177</v>
      </c>
    </row>
    <row r="78" spans="1:12" x14ac:dyDescent="0.25">
      <c r="A78">
        <v>380094</v>
      </c>
      <c r="B78">
        <v>14.28199959</v>
      </c>
      <c r="C78">
        <v>0.57410002000000004</v>
      </c>
      <c r="D78">
        <v>1062.6020507799999</v>
      </c>
      <c r="E78">
        <v>1.29770005</v>
      </c>
      <c r="F78">
        <v>378.70999146000003</v>
      </c>
      <c r="G78">
        <v>1.5726000099999999</v>
      </c>
      <c r="H78">
        <v>9.9000003020963209E+37</v>
      </c>
      <c r="J78" s="2">
        <f>TREND(Calibration!$A$2:$A$4,Calibration!$B$2:$B$4,C78)</f>
        <v>376.02244669132978</v>
      </c>
      <c r="K78" s="2">
        <f>TREND(Calibration!$A$2:$A$4,Calibration!$C$2:$C$4,E78)</f>
        <v>502.89310314787519</v>
      </c>
      <c r="L78" s="2">
        <f>TREND(Calibration!$A$2:$A$4,Calibration!$D$2:$D$4,G78)</f>
        <v>597.08026005522538</v>
      </c>
    </row>
    <row r="79" spans="1:12" x14ac:dyDescent="0.25">
      <c r="A79">
        <v>385095</v>
      </c>
      <c r="B79">
        <v>14.295000079999999</v>
      </c>
      <c r="C79">
        <v>0.56599997999999996</v>
      </c>
      <c r="D79">
        <v>940.12402343999997</v>
      </c>
      <c r="E79">
        <v>1.31449997</v>
      </c>
      <c r="F79">
        <v>534.05200194999998</v>
      </c>
      <c r="G79">
        <v>1.57149994</v>
      </c>
      <c r="H79">
        <v>9.9000003020963209E+37</v>
      </c>
      <c r="J79" s="2">
        <f>TREND(Calibration!$A$2:$A$4,Calibration!$B$2:$B$4,C79)</f>
        <v>371.01932731787531</v>
      </c>
      <c r="K79" s="2">
        <f>TREND(Calibration!$A$2:$A$4,Calibration!$C$2:$C$4,E79)</f>
        <v>509.6701182681411</v>
      </c>
      <c r="L79" s="2">
        <f>TREND(Calibration!$A$2:$A$4,Calibration!$D$2:$D$4,G79)</f>
        <v>596.62538355345464</v>
      </c>
    </row>
    <row r="80" spans="1:12" x14ac:dyDescent="0.25">
      <c r="A80">
        <v>390094</v>
      </c>
      <c r="B80">
        <v>14.42099953</v>
      </c>
      <c r="C80">
        <v>0.58219999</v>
      </c>
      <c r="D80">
        <v>656.84497069999998</v>
      </c>
      <c r="E80">
        <v>1.3057999600000001</v>
      </c>
      <c r="F80">
        <v>738.41601562000005</v>
      </c>
      <c r="G80">
        <v>1.57210004</v>
      </c>
      <c r="H80">
        <v>9.9000003020963209E+37</v>
      </c>
      <c r="J80" s="2">
        <f>TREND(Calibration!$A$2:$A$4,Calibration!$B$2:$B$4,C80)</f>
        <v>381.02552282816362</v>
      </c>
      <c r="K80" s="2">
        <f>TREND(Calibration!$A$2:$A$4,Calibration!$C$2:$C$4,E80)</f>
        <v>506.16057183479711</v>
      </c>
      <c r="L80" s="2">
        <f>TREND(Calibration!$A$2:$A$4,Calibration!$D$2:$D$4,G80)</f>
        <v>596.87352357064685</v>
      </c>
    </row>
    <row r="81" spans="1:12" x14ac:dyDescent="0.25">
      <c r="A81">
        <v>395094</v>
      </c>
      <c r="B81">
        <v>14.55799961</v>
      </c>
      <c r="C81">
        <v>0.60000001999999997</v>
      </c>
      <c r="D81">
        <v>917.42901611000002</v>
      </c>
      <c r="E81">
        <v>1.2965999800000001</v>
      </c>
      <c r="F81">
        <v>841.48297118999994</v>
      </c>
      <c r="G81">
        <v>1.57210004</v>
      </c>
      <c r="H81">
        <v>9.9000003020963209E+37</v>
      </c>
      <c r="J81" s="2">
        <f>TREND(Calibration!$A$2:$A$4,Calibration!$B$2:$B$4,C81)</f>
        <v>392.01999630496994</v>
      </c>
      <c r="K81" s="2">
        <f>TREND(Calibration!$A$2:$A$4,Calibration!$C$2:$C$4,E81)</f>
        <v>502.44933966427823</v>
      </c>
      <c r="L81" s="2">
        <f>TREND(Calibration!$A$2:$A$4,Calibration!$D$2:$D$4,G81)</f>
        <v>596.87352357064685</v>
      </c>
    </row>
    <row r="82" spans="1:12" x14ac:dyDescent="0.25">
      <c r="A82">
        <v>400094</v>
      </c>
      <c r="B82">
        <v>14.67099953</v>
      </c>
      <c r="C82">
        <v>0.60479998999999995</v>
      </c>
      <c r="D82">
        <v>1281.4010009799999</v>
      </c>
      <c r="E82">
        <v>1.2912000400000001</v>
      </c>
      <c r="F82">
        <v>799.08898925999995</v>
      </c>
      <c r="G82">
        <v>1.58449996</v>
      </c>
      <c r="H82">
        <v>9.9000003020963209E+37</v>
      </c>
      <c r="J82" s="2">
        <f>TREND(Calibration!$A$2:$A$4,Calibration!$B$2:$B$4,C82)</f>
        <v>394.98477461458327</v>
      </c>
      <c r="K82" s="2">
        <f>TREND(Calibration!$A$2:$A$4,Calibration!$C$2:$C$4,E82)</f>
        <v>500.27102720633025</v>
      </c>
      <c r="L82" s="2">
        <f>TREND(Calibration!$A$2:$A$4,Calibration!$D$2:$D$4,G82)</f>
        <v>602.00086295072003</v>
      </c>
    </row>
    <row r="83" spans="1:12" x14ac:dyDescent="0.25">
      <c r="A83">
        <v>405094</v>
      </c>
      <c r="B83">
        <v>14.725999829999999</v>
      </c>
      <c r="C83">
        <v>0.61400001999999998</v>
      </c>
      <c r="D83">
        <v>1123.3979492200001</v>
      </c>
      <c r="E83">
        <v>1.28639996</v>
      </c>
      <c r="F83">
        <v>774.10400390999996</v>
      </c>
      <c r="G83">
        <v>1.5865999500000001</v>
      </c>
      <c r="H83">
        <v>9.9000003020963209E+37</v>
      </c>
      <c r="J83" s="2">
        <f>TREND(Calibration!$A$2:$A$4,Calibration!$B$2:$B$4,C83)</f>
        <v>400.66732042045112</v>
      </c>
      <c r="K83" s="2">
        <f>TREND(Calibration!$A$2:$A$4,Calibration!$C$2:$C$4,E83)</f>
        <v>498.33469567984162</v>
      </c>
      <c r="L83" s="2">
        <f>TREND(Calibration!$A$2:$A$4,Calibration!$D$2:$D$4,G83)</f>
        <v>602.86920415169232</v>
      </c>
    </row>
    <row r="84" spans="1:12" x14ac:dyDescent="0.25">
      <c r="A84">
        <v>410094</v>
      </c>
      <c r="B84">
        <v>14.60999966</v>
      </c>
      <c r="C84">
        <v>0.61019999000000003</v>
      </c>
      <c r="D84">
        <v>1234.61096191</v>
      </c>
      <c r="E84">
        <v>1.2902</v>
      </c>
      <c r="F84">
        <v>711.20898437000005</v>
      </c>
      <c r="G84">
        <v>1.5946999799999999</v>
      </c>
      <c r="H84">
        <v>9.9000003020963209E+37</v>
      </c>
      <c r="J84" s="2">
        <f>TREND(Calibration!$A$2:$A$4,Calibration!$B$2:$B$4,C84)</f>
        <v>398.32017105912604</v>
      </c>
      <c r="K84" s="2">
        <f>TREND(Calibration!$A$2:$A$4,Calibration!$C$2:$C$4,E84)</f>
        <v>499.86761539241263</v>
      </c>
      <c r="L84" s="2">
        <f>TREND(Calibration!$A$2:$A$4,Calibration!$D$2:$D$4,G84)</f>
        <v>606.2185485667186</v>
      </c>
    </row>
    <row r="85" spans="1:12" x14ac:dyDescent="0.25">
      <c r="A85">
        <v>415094</v>
      </c>
      <c r="B85">
        <v>14.44499969</v>
      </c>
      <c r="C85">
        <v>0.60860002000000002</v>
      </c>
      <c r="D85">
        <v>1064.51501465</v>
      </c>
      <c r="E85">
        <v>1.2831000100000001</v>
      </c>
      <c r="F85">
        <v>1080.56604004</v>
      </c>
      <c r="G85">
        <v>1.5877000100000001</v>
      </c>
      <c r="H85">
        <v>9.9000003020963209E+37</v>
      </c>
      <c r="J85" s="2">
        <f>TREND(Calibration!$A$2:$A$4,Calibration!$B$2:$B$4,C85)</f>
        <v>397.33192397590841</v>
      </c>
      <c r="K85" s="2">
        <f>TREND(Calibration!$A$2:$A$4,Calibration!$C$2:$C$4,E85)</f>
        <v>497.00351011192697</v>
      </c>
      <c r="L85" s="2">
        <f>TREND(Calibration!$A$2:$A$4,Calibration!$D$2:$D$4,G85)</f>
        <v>603.32407651848519</v>
      </c>
    </row>
    <row r="86" spans="1:12" x14ac:dyDescent="0.25">
      <c r="A86">
        <v>420094</v>
      </c>
      <c r="B86">
        <v>14.30500031</v>
      </c>
      <c r="C86">
        <v>0.60000001999999997</v>
      </c>
      <c r="D86">
        <v>1175.1540527300001</v>
      </c>
      <c r="E86">
        <v>1.2965999800000001</v>
      </c>
      <c r="F86">
        <v>1232.09802246</v>
      </c>
      <c r="G86">
        <v>1.5877000100000001</v>
      </c>
      <c r="H86">
        <v>9.9000003020963209E+37</v>
      </c>
      <c r="J86" s="2">
        <f>TREND(Calibration!$A$2:$A$4,Calibration!$B$2:$B$4,C86)</f>
        <v>392.01999630496994</v>
      </c>
      <c r="K86" s="2">
        <f>TREND(Calibration!$A$2:$A$4,Calibration!$C$2:$C$4,E86)</f>
        <v>502.44933966427823</v>
      </c>
      <c r="L86" s="2">
        <f>TREND(Calibration!$A$2:$A$4,Calibration!$D$2:$D$4,G86)</f>
        <v>603.32407651848519</v>
      </c>
    </row>
    <row r="87" spans="1:12" x14ac:dyDescent="0.25">
      <c r="A87">
        <v>425094</v>
      </c>
      <c r="B87">
        <v>14.239999770000001</v>
      </c>
      <c r="C87">
        <v>0.60430002000000005</v>
      </c>
      <c r="D87">
        <v>862.54400635000002</v>
      </c>
      <c r="E87">
        <v>1.2992999599999999</v>
      </c>
      <c r="F87">
        <v>1124.7810058600001</v>
      </c>
      <c r="G87">
        <v>1.59200001</v>
      </c>
      <c r="H87">
        <v>9.9000003020963209E+37</v>
      </c>
      <c r="J87" s="2">
        <f>TREND(Calibration!$A$2:$A$4,Calibration!$B$2:$B$4,C87)</f>
        <v>394.6759601404392</v>
      </c>
      <c r="K87" s="2">
        <f>TREND(Calibration!$A$2:$A$4,Calibration!$C$2:$C$4,E87)</f>
        <v>503.53849992720882</v>
      </c>
      <c r="L87" s="2">
        <f>TREND(Calibration!$A$2:$A$4,Calibration!$D$2:$D$4,G87)</f>
        <v>605.10211696828765</v>
      </c>
    </row>
    <row r="88" spans="1:12" x14ac:dyDescent="0.25">
      <c r="A88">
        <v>430094</v>
      </c>
      <c r="B88">
        <v>14.20199966</v>
      </c>
      <c r="C88">
        <v>0.59729999</v>
      </c>
      <c r="D88">
        <v>841.69000243999994</v>
      </c>
      <c r="E88">
        <v>1.2836999899999999</v>
      </c>
      <c r="F88">
        <v>927.65698241999996</v>
      </c>
      <c r="G88">
        <v>1.5882999900000001</v>
      </c>
      <c r="H88">
        <v>9.9000003020963209E+37</v>
      </c>
      <c r="J88" s="2">
        <f>TREND(Calibration!$A$2:$A$4,Calibration!$B$2:$B$4,C88)</f>
        <v>390.35227955271836</v>
      </c>
      <c r="K88" s="2">
        <f>TREND(Calibration!$A$2:$A$4,Calibration!$C$2:$C$4,E88)</f>
        <v>497.24553945086768</v>
      </c>
      <c r="L88" s="2">
        <f>TREND(Calibration!$A$2:$A$4,Calibration!$D$2:$D$4,G88)</f>
        <v>603.57216691594397</v>
      </c>
    </row>
    <row r="89" spans="1:12" x14ac:dyDescent="0.25">
      <c r="A89">
        <v>435094</v>
      </c>
      <c r="B89">
        <v>14.18599987</v>
      </c>
      <c r="C89">
        <v>0.60159998999999997</v>
      </c>
      <c r="D89">
        <v>723.00799560999997</v>
      </c>
      <c r="E89">
        <v>1.28149998</v>
      </c>
      <c r="F89">
        <v>788.51397704999999</v>
      </c>
      <c r="G89">
        <v>1.5893000399999999</v>
      </c>
      <c r="H89">
        <v>9.9000003020963209E+37</v>
      </c>
      <c r="J89" s="2">
        <f>TREND(Calibration!$A$2:$A$4,Calibration!$B$2:$B$4,C89)</f>
        <v>393.00824338818757</v>
      </c>
      <c r="K89" s="2">
        <f>TREND(Calibration!$A$2:$A$4,Calibration!$C$2:$C$4,E89)</f>
        <v>496.35806492511188</v>
      </c>
      <c r="L89" s="2">
        <f>TREND(Calibration!$A$2:$A$4,Calibration!$D$2:$D$4,G89)</f>
        <v>603.9856853698567</v>
      </c>
    </row>
    <row r="90" spans="1:12" x14ac:dyDescent="0.25">
      <c r="A90">
        <v>440094</v>
      </c>
      <c r="B90">
        <v>14.2840004</v>
      </c>
      <c r="C90">
        <v>0.60540002999999998</v>
      </c>
      <c r="D90">
        <v>1101.2869873</v>
      </c>
      <c r="E90">
        <v>1.30910003</v>
      </c>
      <c r="F90">
        <v>508.63198853</v>
      </c>
      <c r="G90">
        <v>1.5865999500000001</v>
      </c>
      <c r="H90">
        <v>9.9000003020963209E+37</v>
      </c>
      <c r="J90" s="2">
        <f>TREND(Calibration!$A$2:$A$4,Calibration!$B$2:$B$4,C90)</f>
        <v>395.35539892617277</v>
      </c>
      <c r="K90" s="2">
        <f>TREND(Calibration!$A$2:$A$4,Calibration!$C$2:$C$4,E90)</f>
        <v>507.49180581019311</v>
      </c>
      <c r="L90" s="2">
        <f>TREND(Calibration!$A$2:$A$4,Calibration!$D$2:$D$4,G90)</f>
        <v>602.86920415169232</v>
      </c>
    </row>
    <row r="91" spans="1:12" x14ac:dyDescent="0.25">
      <c r="A91">
        <v>445094</v>
      </c>
      <c r="B91">
        <v>14.39000034</v>
      </c>
      <c r="C91">
        <v>0.60809999999999997</v>
      </c>
      <c r="D91">
        <v>793.13000488</v>
      </c>
      <c r="E91">
        <v>1.28750002</v>
      </c>
      <c r="F91">
        <v>518.89099121000004</v>
      </c>
      <c r="G91">
        <v>1.59099996</v>
      </c>
      <c r="H91">
        <v>9.9000003020963209E+37</v>
      </c>
      <c r="J91" s="2">
        <f>TREND(Calibration!$A$2:$A$4,Calibration!$B$2:$B$4,C91)</f>
        <v>397.0230786184639</v>
      </c>
      <c r="K91" s="2">
        <f>TREND(Calibration!$A$2:$A$4,Calibration!$C$2:$C$4,E91)</f>
        <v>498.77845512948181</v>
      </c>
      <c r="L91" s="2">
        <f>TREND(Calibration!$A$2:$A$4,Calibration!$D$2:$D$4,G91)</f>
        <v>604.68859851437492</v>
      </c>
    </row>
    <row r="92" spans="1:12" x14ac:dyDescent="0.25">
      <c r="A92">
        <v>450094</v>
      </c>
      <c r="B92">
        <v>14.38099957</v>
      </c>
      <c r="C92">
        <v>0.61619997000000004</v>
      </c>
      <c r="D92">
        <v>789.16497803000004</v>
      </c>
      <c r="E92">
        <v>1.3069000200000001</v>
      </c>
      <c r="F92">
        <v>717.30102538999995</v>
      </c>
      <c r="G92">
        <v>1.5785000300000001</v>
      </c>
      <c r="H92">
        <v>9.9000003020963209E+37</v>
      </c>
      <c r="J92" s="2">
        <f>TREND(Calibration!$A$2:$A$4,Calibration!$B$2:$B$4,C92)</f>
        <v>402.0261547552978</v>
      </c>
      <c r="K92" s="2">
        <f>TREND(Calibration!$A$2:$A$4,Calibration!$C$2:$C$4,E92)</f>
        <v>506.60433128443731</v>
      </c>
      <c r="L92" s="2">
        <f>TREND(Calibration!$A$2:$A$4,Calibration!$D$2:$D$4,G92)</f>
        <v>599.5199052214216</v>
      </c>
    </row>
    <row r="93" spans="1:12" x14ac:dyDescent="0.25">
      <c r="A93">
        <v>455105</v>
      </c>
      <c r="B93">
        <v>14.29699993</v>
      </c>
      <c r="C93">
        <v>0.62429999999999997</v>
      </c>
      <c r="D93">
        <v>1356.2039794899999</v>
      </c>
      <c r="E93">
        <v>1.3311999999999999</v>
      </c>
      <c r="F93">
        <v>365.79598999000001</v>
      </c>
      <c r="G93">
        <v>1.5829000499999999</v>
      </c>
      <c r="H93">
        <v>9.9000003020963209E+37</v>
      </c>
      <c r="J93" s="2">
        <f>TREND(Calibration!$A$2:$A$4,Calibration!$B$2:$B$4,C93)</f>
        <v>407.02926795209214</v>
      </c>
      <c r="K93" s="2">
        <f>TREND(Calibration!$A$2:$A$4,Calibration!$C$2:$C$4,E93)</f>
        <v>516.40683819412254</v>
      </c>
      <c r="L93" s="2">
        <f>TREND(Calibration!$A$2:$A$4,Calibration!$D$2:$D$4,G93)</f>
        <v>601.33930371908195</v>
      </c>
    </row>
    <row r="94" spans="1:12" x14ac:dyDescent="0.25">
      <c r="A94">
        <v>460095</v>
      </c>
      <c r="B94">
        <v>14.17399979</v>
      </c>
      <c r="C94">
        <v>0.61940002000000005</v>
      </c>
      <c r="D94">
        <v>1019.1799926800001</v>
      </c>
      <c r="E94">
        <v>1.329</v>
      </c>
      <c r="F94">
        <v>1207.8840332</v>
      </c>
      <c r="G94">
        <v>1.5801999600000001</v>
      </c>
      <c r="H94">
        <v>9.9000003020963209E+37</v>
      </c>
      <c r="J94" s="2">
        <f>TREND(Calibration!$A$2:$A$4,Calibration!$B$2:$B$4,C94)</f>
        <v>404.00271686499394</v>
      </c>
      <c r="K94" s="2">
        <f>TREND(Calibration!$A$2:$A$4,Calibration!$C$2:$C$4,E94)</f>
        <v>515.51936770232339</v>
      </c>
      <c r="L94" s="2">
        <f>TREND(Calibration!$A$2:$A$4,Calibration!$D$2:$D$4,G94)</f>
        <v>600.22282250091757</v>
      </c>
    </row>
    <row r="95" spans="1:12" x14ac:dyDescent="0.25">
      <c r="A95">
        <v>465094</v>
      </c>
      <c r="B95">
        <v>14.10900021</v>
      </c>
      <c r="C95">
        <v>0.61890000000000001</v>
      </c>
      <c r="D95">
        <v>1054.1939697299999</v>
      </c>
      <c r="E95">
        <v>1.3199000400000001</v>
      </c>
      <c r="F95">
        <v>1195.0080566399999</v>
      </c>
      <c r="G95">
        <v>1.57959998</v>
      </c>
      <c r="H95">
        <v>9.9000003020963209E+37</v>
      </c>
      <c r="J95" s="2">
        <f>TREND(Calibration!$A$2:$A$4,Calibration!$B$2:$B$4,C95)</f>
        <v>403.69387150754943</v>
      </c>
      <c r="K95" s="2">
        <f>TREND(Calibration!$A$2:$A$4,Calibration!$C$2:$C$4,E95)</f>
        <v>511.84848316752721</v>
      </c>
      <c r="L95" s="2">
        <f>TREND(Calibration!$A$2:$A$4,Calibration!$D$2:$D$4,G95)</f>
        <v>599.97473210345879</v>
      </c>
    </row>
    <row r="96" spans="1:12" x14ac:dyDescent="0.25">
      <c r="A96">
        <v>470095</v>
      </c>
      <c r="B96">
        <v>14.17700005</v>
      </c>
      <c r="C96">
        <v>0.62099998999999995</v>
      </c>
      <c r="D96">
        <v>1101.6230468700001</v>
      </c>
      <c r="E96">
        <v>1.32089996</v>
      </c>
      <c r="F96">
        <v>927.64801024999997</v>
      </c>
      <c r="G96">
        <v>1.5893000399999999</v>
      </c>
      <c r="H96">
        <v>9.9000003020963209E+37</v>
      </c>
      <c r="J96" s="2">
        <f>TREND(Calibration!$A$2:$A$4,Calibration!$B$2:$B$4,C96)</f>
        <v>404.99096394821146</v>
      </c>
      <c r="K96" s="2">
        <f>TREND(Calibration!$A$2:$A$4,Calibration!$C$2:$C$4,E96)</f>
        <v>512.25184657396335</v>
      </c>
      <c r="L96" s="2">
        <f>TREND(Calibration!$A$2:$A$4,Calibration!$D$2:$D$4,G96)</f>
        <v>603.9856853698567</v>
      </c>
    </row>
    <row r="97" spans="1:12" x14ac:dyDescent="0.25">
      <c r="A97">
        <v>475094</v>
      </c>
      <c r="B97">
        <v>14.272000309999999</v>
      </c>
      <c r="C97">
        <v>0.61559998999999999</v>
      </c>
      <c r="D97">
        <v>1165.4329834</v>
      </c>
      <c r="E97">
        <v>1.3161</v>
      </c>
      <c r="F97">
        <v>933.85498046999999</v>
      </c>
      <c r="G97">
        <v>1.5872000500000001</v>
      </c>
      <c r="H97">
        <v>9.9000003020963209E+37</v>
      </c>
      <c r="J97" s="2">
        <f>TREND(Calibration!$A$2:$A$4,Calibration!$B$2:$B$4,C97)</f>
        <v>401.65556750366875</v>
      </c>
      <c r="K97" s="2">
        <f>TREND(Calibration!$A$2:$A$4,Calibration!$C$2:$C$4,E97)</f>
        <v>510.31556345495619</v>
      </c>
      <c r="L97" s="2">
        <f>TREND(Calibration!$A$2:$A$4,Calibration!$D$2:$D$4,G97)</f>
        <v>603.11734416888453</v>
      </c>
    </row>
    <row r="98" spans="1:12" x14ac:dyDescent="0.25">
      <c r="A98">
        <v>480094</v>
      </c>
      <c r="B98">
        <v>14.385000229999999</v>
      </c>
      <c r="C98">
        <v>0.60110003000000001</v>
      </c>
      <c r="D98">
        <v>1128.5169677700001</v>
      </c>
      <c r="E98">
        <v>1.3128000500000001</v>
      </c>
      <c r="F98">
        <v>1253.7969970700001</v>
      </c>
      <c r="G98">
        <v>1.58449996</v>
      </c>
      <c r="H98">
        <v>9.9000003020963209E+37</v>
      </c>
      <c r="J98" s="2">
        <f>TREND(Calibration!$A$2:$A$4,Calibration!$B$2:$B$4,C98)</f>
        <v>392.69943509070356</v>
      </c>
      <c r="K98" s="2">
        <f>TREND(Calibration!$A$2:$A$4,Calibration!$C$2:$C$4,E98)</f>
        <v>508.98437788704155</v>
      </c>
      <c r="L98" s="2">
        <f>TREND(Calibration!$A$2:$A$4,Calibration!$D$2:$D$4,G98)</f>
        <v>602.00086295072003</v>
      </c>
    </row>
    <row r="99" spans="1:12" x14ac:dyDescent="0.25">
      <c r="A99">
        <v>485094</v>
      </c>
      <c r="B99">
        <v>14.4659996</v>
      </c>
      <c r="C99">
        <v>0.60750002000000003</v>
      </c>
      <c r="D99">
        <v>998.36102295000001</v>
      </c>
      <c r="E99">
        <v>1.35169995</v>
      </c>
      <c r="F99">
        <v>9.9000003020963209E+37</v>
      </c>
      <c r="G99">
        <v>1.5811999999999999</v>
      </c>
      <c r="H99">
        <v>9.9000003020963209E+37</v>
      </c>
      <c r="J99" s="2">
        <f>TREND(Calibration!$A$2:$A$4,Calibration!$B$2:$B$4,C99)</f>
        <v>396.65249136683491</v>
      </c>
      <c r="K99" s="2">
        <f>TREND(Calibration!$A$2:$A$4,Calibration!$C$2:$C$4,E99)</f>
        <v>524.67642942519353</v>
      </c>
      <c r="L99" s="2">
        <f>TREND(Calibration!$A$2:$A$4,Calibration!$D$2:$D$4,G99)</f>
        <v>600.63633681985254</v>
      </c>
    </row>
    <row r="100" spans="1:12" x14ac:dyDescent="0.25">
      <c r="A100">
        <v>490094</v>
      </c>
      <c r="B100">
        <v>14.45600033</v>
      </c>
      <c r="C100">
        <v>0.6038</v>
      </c>
      <c r="D100">
        <v>1106.7969970700001</v>
      </c>
      <c r="E100">
        <v>1.3128000500000001</v>
      </c>
      <c r="F100">
        <v>1305.3039550799999</v>
      </c>
      <c r="G100">
        <v>1.5811999999999999</v>
      </c>
      <c r="H100">
        <v>9.9000003020963209E+37</v>
      </c>
      <c r="J100" s="2">
        <f>TREND(Calibration!$A$2:$A$4,Calibration!$B$2:$B$4,C100)</f>
        <v>394.36711478299469</v>
      </c>
      <c r="K100" s="2">
        <f>TREND(Calibration!$A$2:$A$4,Calibration!$C$2:$C$4,E100)</f>
        <v>508.98437788704155</v>
      </c>
      <c r="L100" s="2">
        <f>TREND(Calibration!$A$2:$A$4,Calibration!$D$2:$D$4,G100)</f>
        <v>600.63633681985254</v>
      </c>
    </row>
    <row r="101" spans="1:12" x14ac:dyDescent="0.25">
      <c r="A101">
        <v>495093</v>
      </c>
      <c r="B101">
        <v>14.42700005</v>
      </c>
      <c r="C101">
        <v>0.60809999999999997</v>
      </c>
      <c r="D101">
        <v>660.45898437000005</v>
      </c>
      <c r="E101">
        <v>1.29990005</v>
      </c>
      <c r="F101">
        <v>9.9000003020963209E+37</v>
      </c>
      <c r="G101">
        <v>1.58070004</v>
      </c>
      <c r="H101">
        <v>9.9000003020963209E+37</v>
      </c>
      <c r="J101" s="2">
        <f>TREND(Calibration!$A$2:$A$4,Calibration!$B$2:$B$4,C101)</f>
        <v>397.0230786184639</v>
      </c>
      <c r="K101" s="2">
        <f>TREND(Calibration!$A$2:$A$4,Calibration!$C$2:$C$4,E101)</f>
        <v>503.78057363967423</v>
      </c>
      <c r="L101" s="2">
        <f>TREND(Calibration!$A$2:$A$4,Calibration!$D$2:$D$4,G101)</f>
        <v>600.42960447025177</v>
      </c>
    </row>
    <row r="102" spans="1:12" x14ac:dyDescent="0.25">
      <c r="A102">
        <v>500092</v>
      </c>
      <c r="B102">
        <v>14.300999640000001</v>
      </c>
      <c r="C102">
        <v>0.59509999000000002</v>
      </c>
      <c r="D102">
        <v>1286.9050293</v>
      </c>
      <c r="E102">
        <v>1.29879999</v>
      </c>
      <c r="F102">
        <v>982.44396973000005</v>
      </c>
      <c r="G102">
        <v>1.5801999600000001</v>
      </c>
      <c r="H102">
        <v>9.9000003020963209E+37</v>
      </c>
      <c r="J102" s="2">
        <f>TREND(Calibration!$A$2:$A$4,Calibration!$B$2:$B$4,C102)</f>
        <v>388.9934143345713</v>
      </c>
      <c r="K102" s="2">
        <f>TREND(Calibration!$A$2:$A$4,Calibration!$C$2:$C$4,E102)</f>
        <v>503.33681419003403</v>
      </c>
      <c r="L102" s="2">
        <f>TREND(Calibration!$A$2:$A$4,Calibration!$D$2:$D$4,G102)</f>
        <v>600.22282250091757</v>
      </c>
    </row>
    <row r="103" spans="1:12" x14ac:dyDescent="0.25">
      <c r="A103">
        <v>505092</v>
      </c>
      <c r="B103">
        <v>14.22900009</v>
      </c>
      <c r="C103">
        <v>0.58859998000000002</v>
      </c>
      <c r="D103">
        <v>611.71899413999995</v>
      </c>
      <c r="E103">
        <v>1.29390001</v>
      </c>
      <c r="F103">
        <v>810.93701171999999</v>
      </c>
      <c r="G103">
        <v>1.5915000399999999</v>
      </c>
      <c r="H103">
        <v>9.9000003020963209E+37</v>
      </c>
      <c r="J103" s="2">
        <f>TREND(Calibration!$A$2:$A$4,Calibration!$B$2:$B$4,C103)</f>
        <v>384.97857910429497</v>
      </c>
      <c r="K103" s="2">
        <f>TREND(Calibration!$A$2:$A$4,Calibration!$C$2:$C$4,E103)</f>
        <v>501.36018343530418</v>
      </c>
      <c r="L103" s="2">
        <f>TREND(Calibration!$A$2:$A$4,Calibration!$D$2:$D$4,G103)</f>
        <v>604.89538048370912</v>
      </c>
    </row>
    <row r="104" spans="1:12" x14ac:dyDescent="0.25">
      <c r="A104">
        <v>510092</v>
      </c>
      <c r="B104">
        <v>14.11299992</v>
      </c>
      <c r="C104">
        <v>0.58429998000000005</v>
      </c>
      <c r="D104">
        <v>987.20599364999998</v>
      </c>
      <c r="E104">
        <v>1.2879999900000001</v>
      </c>
      <c r="F104">
        <v>443.86499022999999</v>
      </c>
      <c r="G104">
        <v>1.58560002</v>
      </c>
      <c r="H104">
        <v>9.9000003020963209E+37</v>
      </c>
      <c r="J104" s="2">
        <f>TREND(Calibration!$A$2:$A$4,Calibration!$B$2:$B$4,C104)</f>
        <v>382.32261526882576</v>
      </c>
      <c r="K104" s="2">
        <f>TREND(Calibration!$A$2:$A$4,Calibration!$C$2:$C$4,E104)</f>
        <v>498.98014086665682</v>
      </c>
      <c r="L104" s="2">
        <f>TREND(Calibration!$A$2:$A$4,Calibration!$D$2:$D$4,G104)</f>
        <v>602.4557353175129</v>
      </c>
    </row>
    <row r="105" spans="1:12" x14ac:dyDescent="0.25">
      <c r="A105">
        <v>515092</v>
      </c>
      <c r="B105">
        <v>14.11299992</v>
      </c>
      <c r="C105">
        <v>0.58050000999999996</v>
      </c>
      <c r="D105">
        <v>530.86297606999995</v>
      </c>
      <c r="E105">
        <v>1.28750002</v>
      </c>
      <c r="F105">
        <v>754.34802246000004</v>
      </c>
      <c r="G105">
        <v>1.58389997</v>
      </c>
      <c r="H105">
        <v>9.9000003020963209E+37</v>
      </c>
      <c r="J105" s="2">
        <f>TREND(Calibration!$A$2:$A$4,Calibration!$B$2:$B$4,C105)</f>
        <v>379.97550296746107</v>
      </c>
      <c r="K105" s="2">
        <f>TREND(Calibration!$A$2:$A$4,Calibration!$C$2:$C$4,E105)</f>
        <v>498.77845512948181</v>
      </c>
      <c r="L105" s="2">
        <f>TREND(Calibration!$A$2:$A$4,Calibration!$D$2:$D$4,G105)</f>
        <v>601.75276841828349</v>
      </c>
    </row>
    <row r="106" spans="1:12" x14ac:dyDescent="0.25">
      <c r="A106">
        <v>520092</v>
      </c>
      <c r="B106">
        <v>14.222999570000001</v>
      </c>
      <c r="C106">
        <v>0.58810001999999995</v>
      </c>
      <c r="D106">
        <v>876.92700194999998</v>
      </c>
      <c r="E106">
        <v>1.2956000599999999</v>
      </c>
      <c r="F106">
        <v>929.07397461000005</v>
      </c>
      <c r="G106">
        <v>1.5872000500000001</v>
      </c>
      <c r="H106">
        <v>9.9000003020963209E+37</v>
      </c>
      <c r="J106" s="2">
        <f>TREND(Calibration!$A$2:$A$4,Calibration!$B$2:$B$4,C106)</f>
        <v>384.6697708068109</v>
      </c>
      <c r="K106" s="2">
        <f>TREND(Calibration!$A$2:$A$4,Calibration!$C$2:$C$4,E106)</f>
        <v>502.04597625784186</v>
      </c>
      <c r="L106" s="2">
        <f>TREND(Calibration!$A$2:$A$4,Calibration!$D$2:$D$4,G106)</f>
        <v>603.11734416888453</v>
      </c>
    </row>
    <row r="107" spans="1:12" x14ac:dyDescent="0.25">
      <c r="A107">
        <v>525092</v>
      </c>
      <c r="B107">
        <v>14.39500046</v>
      </c>
      <c r="C107">
        <v>0.58539998999999998</v>
      </c>
      <c r="D107">
        <v>1160.3339843700001</v>
      </c>
      <c r="E107">
        <v>1.28149998</v>
      </c>
      <c r="F107">
        <v>860.21099853999999</v>
      </c>
      <c r="G107">
        <v>1.58609998</v>
      </c>
      <c r="H107">
        <v>9.9000003020963209E+37</v>
      </c>
      <c r="J107" s="2">
        <f>TREND(Calibration!$A$2:$A$4,Calibration!$B$2:$B$4,C107)</f>
        <v>383.00205405455932</v>
      </c>
      <c r="K107" s="2">
        <f>TREND(Calibration!$A$2:$A$4,Calibration!$C$2:$C$4,E107)</f>
        <v>496.35806492511188</v>
      </c>
      <c r="L107" s="2">
        <f>TREND(Calibration!$A$2:$A$4,Calibration!$D$2:$D$4,G107)</f>
        <v>602.66246766711367</v>
      </c>
    </row>
    <row r="108" spans="1:12" x14ac:dyDescent="0.25">
      <c r="A108">
        <v>530102</v>
      </c>
      <c r="B108">
        <v>14.475999829999999</v>
      </c>
      <c r="C108">
        <v>0.58319997999999995</v>
      </c>
      <c r="D108">
        <v>9.9000003020963209E+37</v>
      </c>
      <c r="E108">
        <v>1.2848000500000001</v>
      </c>
      <c r="F108">
        <v>327.07299805000002</v>
      </c>
      <c r="G108">
        <v>1.5877000100000001</v>
      </c>
      <c r="H108">
        <v>9.9000003020963209E+37</v>
      </c>
      <c r="J108" s="2">
        <f>TREND(Calibration!$A$2:$A$4,Calibration!$B$2:$B$4,C108)</f>
        <v>381.6431826597522</v>
      </c>
      <c r="K108" s="2">
        <f>TREND(Calibration!$A$2:$A$4,Calibration!$C$2:$C$4,E108)</f>
        <v>497.68929890050788</v>
      </c>
      <c r="L108" s="2">
        <f>TREND(Calibration!$A$2:$A$4,Calibration!$D$2:$D$4,G108)</f>
        <v>603.32407651848519</v>
      </c>
    </row>
    <row r="109" spans="1:12" x14ac:dyDescent="0.25">
      <c r="A109">
        <v>535092</v>
      </c>
      <c r="B109">
        <v>14.64500046</v>
      </c>
      <c r="C109">
        <v>0.57620000999999998</v>
      </c>
      <c r="D109">
        <v>847.46502685999997</v>
      </c>
      <c r="E109">
        <v>1.3057999600000001</v>
      </c>
      <c r="F109">
        <v>932.24902343999997</v>
      </c>
      <c r="G109">
        <v>1.59529996</v>
      </c>
      <c r="H109">
        <v>9.9000003020963209E+37</v>
      </c>
      <c r="J109" s="2">
        <f>TREND(Calibration!$A$2:$A$4,Calibration!$B$2:$B$4,C109)</f>
        <v>377.31953913199186</v>
      </c>
      <c r="K109" s="2">
        <f>TREND(Calibration!$A$2:$A$4,Calibration!$C$2:$C$4,E109)</f>
        <v>506.16057183479711</v>
      </c>
      <c r="L109" s="2">
        <f>TREND(Calibration!$A$2:$A$4,Calibration!$D$2:$D$4,G109)</f>
        <v>606.46663896417738</v>
      </c>
    </row>
    <row r="110" spans="1:12" x14ac:dyDescent="0.25">
      <c r="A110">
        <v>540093</v>
      </c>
      <c r="B110">
        <v>14.635000229999999</v>
      </c>
      <c r="C110">
        <v>0.58050000999999996</v>
      </c>
      <c r="D110">
        <v>779.94097899999997</v>
      </c>
      <c r="E110">
        <v>1.38469994</v>
      </c>
      <c r="F110">
        <v>1101.87402344</v>
      </c>
      <c r="G110">
        <v>1.5946999799999999</v>
      </c>
      <c r="H110">
        <v>9.9000003020963209E+37</v>
      </c>
      <c r="J110" s="2">
        <f>TREND(Calibration!$A$2:$A$4,Calibration!$B$2:$B$4,C110)</f>
        <v>379.97550296746107</v>
      </c>
      <c r="K110" s="2">
        <f>TREND(Calibration!$A$2:$A$4,Calibration!$C$2:$C$4,E110)</f>
        <v>537.98848276822275</v>
      </c>
      <c r="L110" s="2">
        <f>TREND(Calibration!$A$2:$A$4,Calibration!$D$2:$D$4,G110)</f>
        <v>606.2185485667186</v>
      </c>
    </row>
    <row r="111" spans="1:12" x14ac:dyDescent="0.25">
      <c r="A111">
        <v>545093</v>
      </c>
      <c r="B111">
        <v>14.506999970000001</v>
      </c>
      <c r="C111">
        <v>0.58050000999999996</v>
      </c>
      <c r="D111">
        <v>1139.8790283200001</v>
      </c>
      <c r="E111">
        <v>1.38569999</v>
      </c>
      <c r="F111">
        <v>842.45898437000005</v>
      </c>
      <c r="G111">
        <v>1.59200001</v>
      </c>
      <c r="H111">
        <v>9.9000003020963209E+37</v>
      </c>
      <c r="J111" s="2">
        <f>TREND(Calibration!$A$2:$A$4,Calibration!$B$2:$B$4,C111)</f>
        <v>379.97550296746107</v>
      </c>
      <c r="K111" s="2">
        <f>TREND(Calibration!$A$2:$A$4,Calibration!$C$2:$C$4,E111)</f>
        <v>538.39189861609714</v>
      </c>
      <c r="L111" s="2">
        <f>TREND(Calibration!$A$2:$A$4,Calibration!$D$2:$D$4,G111)</f>
        <v>605.10211696828765</v>
      </c>
    </row>
    <row r="112" spans="1:12" x14ac:dyDescent="0.25">
      <c r="A112">
        <v>550092</v>
      </c>
      <c r="B112">
        <v>14.34399986</v>
      </c>
      <c r="C112">
        <v>0.57349998000000002</v>
      </c>
      <c r="D112">
        <v>1330.5119628899999</v>
      </c>
      <c r="E112">
        <v>1.4068000300000001</v>
      </c>
      <c r="F112">
        <v>1080.41699219</v>
      </c>
      <c r="G112">
        <v>1.5850000399999999</v>
      </c>
      <c r="H112">
        <v>9.9000003020963209E+37</v>
      </c>
      <c r="J112" s="2">
        <f>TREND(Calibration!$A$2:$A$4,Calibration!$B$2:$B$4,C112)</f>
        <v>375.65182237974028</v>
      </c>
      <c r="K112" s="2">
        <f>TREND(Calibration!$A$2:$A$4,Calibration!$C$2:$C$4,E112)</f>
        <v>546.90356355963354</v>
      </c>
      <c r="L112" s="2">
        <f>TREND(Calibration!$A$2:$A$4,Calibration!$D$2:$D$4,G112)</f>
        <v>602.20764492005424</v>
      </c>
    </row>
    <row r="113" spans="1:12" x14ac:dyDescent="0.25">
      <c r="A113">
        <v>555092</v>
      </c>
      <c r="B113">
        <v>14.26200008</v>
      </c>
      <c r="C113">
        <v>0.57190001000000001</v>
      </c>
      <c r="D113">
        <v>570.18200683999999</v>
      </c>
      <c r="E113">
        <v>1.4121999700000001</v>
      </c>
      <c r="F113">
        <v>9.9000003020963209E+37</v>
      </c>
      <c r="G113">
        <v>1.5887999500000001</v>
      </c>
      <c r="H113">
        <v>9.9000003020963209E+37</v>
      </c>
      <c r="J113" s="2">
        <f>TREND(Calibration!$A$2:$A$4,Calibration!$B$2:$B$4,C113)</f>
        <v>374.66357529652265</v>
      </c>
      <c r="K113" s="2">
        <f>TREND(Calibration!$A$2:$A$4,Calibration!$C$2:$C$4,E113)</f>
        <v>549.08187601758152</v>
      </c>
      <c r="L113" s="2">
        <f>TREND(Calibration!$A$2:$A$4,Calibration!$D$2:$D$4,G113)</f>
        <v>603.77889926554474</v>
      </c>
    </row>
    <row r="114" spans="1:12" x14ac:dyDescent="0.25">
      <c r="A114">
        <v>560092</v>
      </c>
      <c r="B114">
        <v>14.13899994</v>
      </c>
      <c r="C114">
        <v>0.57349998000000002</v>
      </c>
      <c r="D114">
        <v>934.70697021000001</v>
      </c>
      <c r="E114">
        <v>1.37600005</v>
      </c>
      <c r="F114">
        <v>1241.3149414100001</v>
      </c>
      <c r="G114">
        <v>1.5893000399999999</v>
      </c>
      <c r="H114">
        <v>9.9000003020963209E+37</v>
      </c>
      <c r="J114" s="2">
        <f>TREND(Calibration!$A$2:$A$4,Calibration!$B$2:$B$4,C114)</f>
        <v>375.65182237974028</v>
      </c>
      <c r="K114" s="2">
        <f>TREND(Calibration!$A$2:$A$4,Calibration!$C$2:$C$4,E114)</f>
        <v>534.47898474236013</v>
      </c>
      <c r="L114" s="2">
        <f>TREND(Calibration!$A$2:$A$4,Calibration!$D$2:$D$4,G114)</f>
        <v>603.9856853698567</v>
      </c>
    </row>
    <row r="115" spans="1:12" x14ac:dyDescent="0.25">
      <c r="A115">
        <v>565094</v>
      </c>
      <c r="B115">
        <v>14.04800034</v>
      </c>
      <c r="C115">
        <v>0.57509999999999994</v>
      </c>
      <c r="D115">
        <v>1199.65002441</v>
      </c>
      <c r="E115">
        <v>1.3436000299999999</v>
      </c>
      <c r="F115">
        <v>1283.83496094</v>
      </c>
      <c r="G115">
        <v>1.59099996</v>
      </c>
      <c r="H115">
        <v>9.9000003020963209E+37</v>
      </c>
      <c r="J115" s="2">
        <f>TREND(Calibration!$A$2:$A$4,Calibration!$B$2:$B$4,C115)</f>
        <v>376.64010034625824</v>
      </c>
      <c r="K115" s="2">
        <f>TREND(Calibration!$A$2:$A$4,Calibration!$C$2:$C$4,E115)</f>
        <v>521.40895670431485</v>
      </c>
      <c r="L115" s="2">
        <f>TREND(Calibration!$A$2:$A$4,Calibration!$D$2:$D$4,G115)</f>
        <v>604.68859851437492</v>
      </c>
    </row>
    <row r="116" spans="1:12" x14ac:dyDescent="0.25">
      <c r="A116">
        <v>570093</v>
      </c>
      <c r="B116">
        <v>14.12199974</v>
      </c>
      <c r="C116">
        <v>0.57080001000000002</v>
      </c>
      <c r="D116">
        <v>883.91302489999998</v>
      </c>
      <c r="E116">
        <v>1.33819997</v>
      </c>
      <c r="F116">
        <v>9.9000003020963209E+37</v>
      </c>
      <c r="G116">
        <v>1.59529996</v>
      </c>
      <c r="H116">
        <v>9.9000003020963209E+37</v>
      </c>
      <c r="J116" s="2">
        <f>TREND(Calibration!$A$2:$A$4,Calibration!$B$2:$B$4,C116)</f>
        <v>373.98414268744915</v>
      </c>
      <c r="K116" s="2">
        <f>TREND(Calibration!$A$2:$A$4,Calibration!$C$2:$C$4,E116)</f>
        <v>519.23059583888562</v>
      </c>
      <c r="L116" s="2">
        <f>TREND(Calibration!$A$2:$A$4,Calibration!$D$2:$D$4,G116)</f>
        <v>606.46663896417738</v>
      </c>
    </row>
    <row r="117" spans="1:12" x14ac:dyDescent="0.25">
      <c r="A117">
        <v>575093</v>
      </c>
      <c r="B117">
        <v>14.27000046</v>
      </c>
      <c r="C117">
        <v>0.56870001999999997</v>
      </c>
      <c r="D117">
        <v>811.28399658000001</v>
      </c>
      <c r="E117">
        <v>1.30910003</v>
      </c>
      <c r="F117">
        <v>1271.4420166</v>
      </c>
      <c r="G117">
        <v>1.58990002</v>
      </c>
      <c r="H117">
        <v>9.9000003020963209E+37</v>
      </c>
      <c r="J117" s="2">
        <f>TREND(Calibration!$A$2:$A$4,Calibration!$B$2:$B$4,C117)</f>
        <v>372.68705024678701</v>
      </c>
      <c r="K117" s="2">
        <f>TREND(Calibration!$A$2:$A$4,Calibration!$C$2:$C$4,E117)</f>
        <v>507.49180581019311</v>
      </c>
      <c r="L117" s="2">
        <f>TREND(Calibration!$A$2:$A$4,Calibration!$D$2:$D$4,G117)</f>
        <v>604.23377576731536</v>
      </c>
    </row>
    <row r="118" spans="1:12" x14ac:dyDescent="0.25">
      <c r="A118">
        <v>580093</v>
      </c>
      <c r="B118">
        <v>14.364000320000001</v>
      </c>
      <c r="C118">
        <v>0.57139998999999997</v>
      </c>
      <c r="D118">
        <v>711.65502930000002</v>
      </c>
      <c r="E118">
        <v>1.3014999599999999</v>
      </c>
      <c r="F118">
        <v>1163.97302246</v>
      </c>
      <c r="G118">
        <v>1.58990002</v>
      </c>
      <c r="H118">
        <v>9.9000003020963209E+37</v>
      </c>
      <c r="J118" s="2">
        <f>TREND(Calibration!$A$2:$A$4,Calibration!$B$2:$B$4,C118)</f>
        <v>374.35472993907814</v>
      </c>
      <c r="K118" s="2">
        <f>TREND(Calibration!$A$2:$A$4,Calibration!$C$2:$C$4,E118)</f>
        <v>504.42597041900797</v>
      </c>
      <c r="L118" s="2">
        <f>TREND(Calibration!$A$2:$A$4,Calibration!$D$2:$D$4,G118)</f>
        <v>604.23377576731536</v>
      </c>
    </row>
    <row r="119" spans="1:12" x14ac:dyDescent="0.25">
      <c r="A119">
        <v>585093</v>
      </c>
      <c r="B119">
        <v>14.355999949999999</v>
      </c>
      <c r="C119">
        <v>0.57239996999999998</v>
      </c>
      <c r="D119">
        <v>767.09197998000002</v>
      </c>
      <c r="E119">
        <v>1.3230999699999999</v>
      </c>
      <c r="F119">
        <v>994.91400146000001</v>
      </c>
      <c r="G119">
        <v>1.59739995</v>
      </c>
      <c r="H119">
        <v>9.9000003020963209E+37</v>
      </c>
      <c r="J119" s="2">
        <f>TREND(Calibration!$A$2:$A$4,Calibration!$B$2:$B$4,C119)</f>
        <v>374.97238359400666</v>
      </c>
      <c r="K119" s="2">
        <f>TREND(Calibration!$A$2:$A$4,Calibration!$C$2:$C$4,E119)</f>
        <v>513.13932109971915</v>
      </c>
      <c r="L119" s="2">
        <f>TREND(Calibration!$A$2:$A$4,Calibration!$D$2:$D$4,G119)</f>
        <v>607.33498016514955</v>
      </c>
    </row>
    <row r="120" spans="1:12" x14ac:dyDescent="0.25">
      <c r="A120">
        <v>590094</v>
      </c>
      <c r="B120">
        <v>14.338999749999999</v>
      </c>
      <c r="C120">
        <v>0.56699997000000002</v>
      </c>
      <c r="D120">
        <v>513.06597899999997</v>
      </c>
      <c r="E120">
        <v>1.2884999500000001</v>
      </c>
      <c r="F120">
        <v>981.74200439000003</v>
      </c>
      <c r="G120">
        <v>1.59200001</v>
      </c>
      <c r="H120">
        <v>1085.40197754</v>
      </c>
      <c r="J120" s="2">
        <f>TREND(Calibration!$A$2:$A$4,Calibration!$B$2:$B$4,C120)</f>
        <v>371.63698714946389</v>
      </c>
      <c r="K120" s="2">
        <f>TREND(Calibration!$A$2:$A$4,Calibration!$C$2:$C$4,E120)</f>
        <v>499.18182256987495</v>
      </c>
      <c r="L120" s="2">
        <f>TREND(Calibration!$A$2:$A$4,Calibration!$D$2:$D$4,G120)</f>
        <v>605.10211696828765</v>
      </c>
    </row>
    <row r="121" spans="1:12" x14ac:dyDescent="0.25">
      <c r="A121">
        <v>595094</v>
      </c>
      <c r="B121">
        <v>14.25300026</v>
      </c>
      <c r="C121">
        <v>0.57889997999999998</v>
      </c>
      <c r="D121">
        <v>975.03698729999996</v>
      </c>
      <c r="E121">
        <v>1.3096000000000001</v>
      </c>
      <c r="F121">
        <v>862.78399658000001</v>
      </c>
      <c r="G121">
        <v>1.5877000100000001</v>
      </c>
      <c r="H121">
        <v>9.9000003020963209E+37</v>
      </c>
      <c r="J121" s="2">
        <f>TREND(Calibration!$A$2:$A$4,Calibration!$B$2:$B$4,C121)</f>
        <v>378.98721882428299</v>
      </c>
      <c r="K121" s="2">
        <f>TREND(Calibration!$A$2:$A$4,Calibration!$C$2:$C$4,E121)</f>
        <v>507.69349154736801</v>
      </c>
      <c r="L121" s="2">
        <f>TREND(Calibration!$A$2:$A$4,Calibration!$D$2:$D$4,G121)</f>
        <v>603.32407651848519</v>
      </c>
    </row>
    <row r="122" spans="1:12" x14ac:dyDescent="0.25">
      <c r="A122">
        <v>600094</v>
      </c>
      <c r="B122">
        <v>14.114999770000001</v>
      </c>
      <c r="C122">
        <v>0.57080001000000002</v>
      </c>
      <c r="D122">
        <v>1303.7209472699999</v>
      </c>
      <c r="E122">
        <v>1.2922999900000001</v>
      </c>
      <c r="F122">
        <v>607.67602538999995</v>
      </c>
      <c r="G122">
        <v>1.5882999900000001</v>
      </c>
      <c r="H122">
        <v>9.9000003020963209E+37</v>
      </c>
      <c r="J122" s="2">
        <f>TREND(Calibration!$A$2:$A$4,Calibration!$B$2:$B$4,C122)</f>
        <v>373.98414268744915</v>
      </c>
      <c r="K122" s="2">
        <f>TREND(Calibration!$A$2:$A$4,Calibration!$C$2:$C$4,E122)</f>
        <v>500.71474228244585</v>
      </c>
      <c r="L122" s="2">
        <f>TREND(Calibration!$A$2:$A$4,Calibration!$D$2:$D$4,G122)</f>
        <v>603.57216691594397</v>
      </c>
    </row>
    <row r="123" spans="1:12" x14ac:dyDescent="0.25">
      <c r="A123">
        <v>605094</v>
      </c>
      <c r="B123">
        <v>14.13099957</v>
      </c>
      <c r="C123">
        <v>0.58429998000000005</v>
      </c>
      <c r="D123">
        <v>203.57200623</v>
      </c>
      <c r="E123">
        <v>1.28750002</v>
      </c>
      <c r="F123">
        <v>1316.2110595700001</v>
      </c>
      <c r="G123">
        <v>1.59200001</v>
      </c>
      <c r="H123">
        <v>9.9000003020963209E+37</v>
      </c>
      <c r="J123" s="2">
        <f>TREND(Calibration!$A$2:$A$4,Calibration!$B$2:$B$4,C123)</f>
        <v>382.32261526882576</v>
      </c>
      <c r="K123" s="2">
        <f>TREND(Calibration!$A$2:$A$4,Calibration!$C$2:$C$4,E123)</f>
        <v>498.77845512948181</v>
      </c>
      <c r="L123" s="2">
        <f>TREND(Calibration!$A$2:$A$4,Calibration!$D$2:$D$4,G123)</f>
        <v>605.10211696828765</v>
      </c>
    </row>
    <row r="124" spans="1:12" x14ac:dyDescent="0.25">
      <c r="A124">
        <v>610095</v>
      </c>
      <c r="B124">
        <v>14.20100021</v>
      </c>
      <c r="C124">
        <v>0.58429998000000005</v>
      </c>
      <c r="D124">
        <v>1229.93395996</v>
      </c>
      <c r="E124">
        <v>1.2869000399999999</v>
      </c>
      <c r="F124">
        <v>961.39202881000006</v>
      </c>
      <c r="G124">
        <v>1.59200001</v>
      </c>
      <c r="H124">
        <v>9.9000003020963209E+37</v>
      </c>
      <c r="J124" s="2">
        <f>TREND(Calibration!$A$2:$A$4,Calibration!$B$2:$B$4,C124)</f>
        <v>382.32261526882576</v>
      </c>
      <c r="K124" s="2">
        <f>TREND(Calibration!$A$2:$A$4,Calibration!$C$2:$C$4,E124)</f>
        <v>498.5364257905411</v>
      </c>
      <c r="L124" s="2">
        <f>TREND(Calibration!$A$2:$A$4,Calibration!$D$2:$D$4,G124)</f>
        <v>605.10211696828765</v>
      </c>
    </row>
    <row r="125" spans="1:12" x14ac:dyDescent="0.25">
      <c r="A125">
        <v>615094</v>
      </c>
      <c r="B125">
        <v>14.274000170000001</v>
      </c>
      <c r="C125">
        <v>0.57889997999999998</v>
      </c>
      <c r="D125">
        <v>1111.3149414100001</v>
      </c>
      <c r="E125">
        <v>1.2869000399999999</v>
      </c>
      <c r="F125">
        <v>1230.5469970700001</v>
      </c>
      <c r="G125">
        <v>1.5915000399999999</v>
      </c>
      <c r="H125">
        <v>9.9000003020963209E+37</v>
      </c>
      <c r="J125" s="2">
        <f>TREND(Calibration!$A$2:$A$4,Calibration!$B$2:$B$4,C125)</f>
        <v>378.98721882428299</v>
      </c>
      <c r="K125" s="2">
        <f>TREND(Calibration!$A$2:$A$4,Calibration!$C$2:$C$4,E125)</f>
        <v>498.5364257905411</v>
      </c>
      <c r="L125" s="2">
        <f>TREND(Calibration!$A$2:$A$4,Calibration!$D$2:$D$4,G125)</f>
        <v>604.89538048370912</v>
      </c>
    </row>
    <row r="126" spans="1:12" x14ac:dyDescent="0.25">
      <c r="A126">
        <v>620094</v>
      </c>
      <c r="B126">
        <v>14.449000359999999</v>
      </c>
      <c r="C126">
        <v>0.58160000999999995</v>
      </c>
      <c r="D126">
        <v>634.12097168000003</v>
      </c>
      <c r="E126">
        <v>1.2798999499999999</v>
      </c>
      <c r="F126">
        <v>9.9000003020963209E+37</v>
      </c>
      <c r="G126">
        <v>1.5915000399999999</v>
      </c>
      <c r="H126">
        <v>9.9000003020963209E+37</v>
      </c>
      <c r="J126" s="2">
        <f>TREND(Calibration!$A$2:$A$4,Calibration!$B$2:$B$4,C126)</f>
        <v>380.65493557653457</v>
      </c>
      <c r="K126" s="2">
        <f>TREND(Calibration!$A$2:$A$4,Calibration!$C$2:$C$4,E126)</f>
        <v>495.71261973829667</v>
      </c>
      <c r="L126" s="2">
        <f>TREND(Calibration!$A$2:$A$4,Calibration!$D$2:$D$4,G126)</f>
        <v>604.89538048370912</v>
      </c>
    </row>
    <row r="127" spans="1:12" x14ac:dyDescent="0.25">
      <c r="A127">
        <v>625095</v>
      </c>
      <c r="B127">
        <v>14.55200005</v>
      </c>
      <c r="C127">
        <v>0.57889997999999998</v>
      </c>
      <c r="D127">
        <v>845.42297363</v>
      </c>
      <c r="E127">
        <v>1.2848000500000001</v>
      </c>
      <c r="F127">
        <v>9.9000003020963209E+37</v>
      </c>
      <c r="G127">
        <v>1.6038999599999999</v>
      </c>
      <c r="H127">
        <v>9.9000003020963209E+37</v>
      </c>
      <c r="J127" s="2">
        <f>TREND(Calibration!$A$2:$A$4,Calibration!$B$2:$B$4,C127)</f>
        <v>378.98721882428299</v>
      </c>
      <c r="K127" s="2">
        <f>TREND(Calibration!$A$2:$A$4,Calibration!$C$2:$C$4,E127)</f>
        <v>497.68929890050788</v>
      </c>
      <c r="L127" s="2">
        <f>TREND(Calibration!$A$2:$A$4,Calibration!$D$2:$D$4,G127)</f>
        <v>610.02271986378219</v>
      </c>
    </row>
    <row r="128" spans="1:12" x14ac:dyDescent="0.25">
      <c r="A128">
        <v>630094</v>
      </c>
      <c r="B128">
        <v>14.52000046</v>
      </c>
      <c r="C128">
        <v>0.58050000999999996</v>
      </c>
      <c r="D128">
        <v>823.13000488</v>
      </c>
      <c r="E128">
        <v>1.28149998</v>
      </c>
      <c r="F128">
        <v>9.9000003020963209E+37</v>
      </c>
      <c r="G128">
        <v>1.5942000199999999</v>
      </c>
      <c r="H128">
        <v>9.9000003020963209E+37</v>
      </c>
      <c r="J128" s="2">
        <f>TREND(Calibration!$A$2:$A$4,Calibration!$B$2:$B$4,C128)</f>
        <v>379.97550296746107</v>
      </c>
      <c r="K128" s="2">
        <f>TREND(Calibration!$A$2:$A$4,Calibration!$C$2:$C$4,E128)</f>
        <v>496.35806492511188</v>
      </c>
      <c r="L128" s="2">
        <f>TREND(Calibration!$A$2:$A$4,Calibration!$D$2:$D$4,G128)</f>
        <v>606.01181621711783</v>
      </c>
    </row>
    <row r="129" spans="1:12" x14ac:dyDescent="0.25">
      <c r="A129">
        <v>635094</v>
      </c>
      <c r="B129">
        <v>14.444000239999999</v>
      </c>
      <c r="C129">
        <v>0.57300001</v>
      </c>
      <c r="D129">
        <v>894.48101807</v>
      </c>
      <c r="E129">
        <v>1.2783000499999999</v>
      </c>
      <c r="F129">
        <v>9.9000003020963209E+37</v>
      </c>
      <c r="G129">
        <v>1.5893000399999999</v>
      </c>
      <c r="H129">
        <v>9.9000003020963209E+37</v>
      </c>
      <c r="J129" s="2">
        <f>TREND(Calibration!$A$2:$A$4,Calibration!$B$2:$B$4,C129)</f>
        <v>375.34300790559615</v>
      </c>
      <c r="K129" s="2">
        <f>TREND(Calibration!$A$2:$A$4,Calibration!$C$2:$C$4,E129)</f>
        <v>495.0672269929197</v>
      </c>
      <c r="L129" s="2">
        <f>TREND(Calibration!$A$2:$A$4,Calibration!$D$2:$D$4,G129)</f>
        <v>603.9856853698567</v>
      </c>
    </row>
    <row r="130" spans="1:12" x14ac:dyDescent="0.25">
      <c r="A130">
        <v>640094</v>
      </c>
      <c r="B130">
        <v>14.355999949999999</v>
      </c>
      <c r="C130">
        <v>0.57459998000000001</v>
      </c>
      <c r="D130">
        <v>854.19396973000005</v>
      </c>
      <c r="E130">
        <v>1.28639996</v>
      </c>
      <c r="F130">
        <v>893.62402343999997</v>
      </c>
      <c r="G130">
        <v>1.58560002</v>
      </c>
      <c r="H130">
        <v>9.9000003020963209E+37</v>
      </c>
      <c r="J130" s="2">
        <f>TREND(Calibration!$A$2:$A$4,Calibration!$B$2:$B$4,C130)</f>
        <v>376.33125498881378</v>
      </c>
      <c r="K130" s="2">
        <f>TREND(Calibration!$A$2:$A$4,Calibration!$C$2:$C$4,E130)</f>
        <v>498.33469567984162</v>
      </c>
      <c r="L130" s="2">
        <f>TREND(Calibration!$A$2:$A$4,Calibration!$D$2:$D$4,G130)</f>
        <v>602.4557353175129</v>
      </c>
    </row>
    <row r="131" spans="1:12" x14ac:dyDescent="0.25">
      <c r="A131">
        <v>645094</v>
      </c>
      <c r="B131">
        <v>14.29599953</v>
      </c>
      <c r="C131">
        <v>0.57459998000000001</v>
      </c>
      <c r="D131">
        <v>1037.4360351600001</v>
      </c>
      <c r="E131">
        <v>1.2675000400000001</v>
      </c>
      <c r="F131">
        <v>805.51800536999997</v>
      </c>
      <c r="G131">
        <v>1.5872000500000001</v>
      </c>
      <c r="H131">
        <v>9.9000003020963209E+37</v>
      </c>
      <c r="J131" s="2">
        <f>TREND(Calibration!$A$2:$A$4,Calibration!$B$2:$B$4,C131)</f>
        <v>376.33125498881378</v>
      </c>
      <c r="K131" s="2">
        <f>TREND(Calibration!$A$2:$A$4,Calibration!$C$2:$C$4,E131)</f>
        <v>490.71054963558572</v>
      </c>
      <c r="L131" s="2">
        <f>TREND(Calibration!$A$2:$A$4,Calibration!$D$2:$D$4,G131)</f>
        <v>603.11734416888453</v>
      </c>
    </row>
    <row r="132" spans="1:12" x14ac:dyDescent="0.25">
      <c r="A132">
        <v>650094</v>
      </c>
      <c r="B132">
        <v>14.20199966</v>
      </c>
      <c r="C132">
        <v>0.57620000999999998</v>
      </c>
      <c r="D132">
        <v>1241.9499511700001</v>
      </c>
      <c r="E132">
        <v>1.2723</v>
      </c>
      <c r="F132">
        <v>360.71701050000001</v>
      </c>
      <c r="G132">
        <v>1.5882999900000001</v>
      </c>
      <c r="H132">
        <v>9.9000003020963209E+37</v>
      </c>
      <c r="J132" s="2">
        <f>TREND(Calibration!$A$2:$A$4,Calibration!$B$2:$B$4,C132)</f>
        <v>377.31953913199186</v>
      </c>
      <c r="K132" s="2">
        <f>TREND(Calibration!$A$2:$A$4,Calibration!$C$2:$C$4,E132)</f>
        <v>492.64683275459288</v>
      </c>
      <c r="L132" s="2">
        <f>TREND(Calibration!$A$2:$A$4,Calibration!$D$2:$D$4,G132)</f>
        <v>603.57216691594397</v>
      </c>
    </row>
    <row r="133" spans="1:12" x14ac:dyDescent="0.25">
      <c r="A133">
        <v>655094</v>
      </c>
      <c r="B133">
        <v>14.15999985</v>
      </c>
      <c r="C133">
        <v>0.57889997999999998</v>
      </c>
      <c r="D133">
        <v>1198.60705566</v>
      </c>
      <c r="E133">
        <v>1.2723</v>
      </c>
      <c r="F133">
        <v>167.69400024000001</v>
      </c>
      <c r="G133">
        <v>1.59200001</v>
      </c>
      <c r="H133">
        <v>9.9000003020963209E+37</v>
      </c>
      <c r="J133" s="2">
        <f>TREND(Calibration!$A$2:$A$4,Calibration!$B$2:$B$4,C133)</f>
        <v>378.98721882428299</v>
      </c>
      <c r="K133" s="2">
        <f>TREND(Calibration!$A$2:$A$4,Calibration!$C$2:$C$4,E133)</f>
        <v>492.64683275459288</v>
      </c>
      <c r="L133" s="2">
        <f>TREND(Calibration!$A$2:$A$4,Calibration!$D$2:$D$4,G133)</f>
        <v>605.10211696828765</v>
      </c>
    </row>
    <row r="134" spans="1:12" x14ac:dyDescent="0.25">
      <c r="A134">
        <v>660094</v>
      </c>
      <c r="B134">
        <v>14.27000046</v>
      </c>
      <c r="C134">
        <v>0.57139998999999997</v>
      </c>
      <c r="D134">
        <v>1159.4610595700001</v>
      </c>
      <c r="E134">
        <v>1.26909995</v>
      </c>
      <c r="F134">
        <v>-12.98200035</v>
      </c>
      <c r="G134">
        <v>1.59200001</v>
      </c>
      <c r="H134">
        <v>9.9000003020963209E+37</v>
      </c>
      <c r="J134" s="2">
        <f>TREND(Calibration!$A$2:$A$4,Calibration!$B$2:$B$4,C134)</f>
        <v>374.35472993907814</v>
      </c>
      <c r="K134" s="2">
        <f>TREND(Calibration!$A$2:$A$4,Calibration!$C$2:$C$4,E134)</f>
        <v>491.35594641491946</v>
      </c>
      <c r="L134" s="2">
        <f>TREND(Calibration!$A$2:$A$4,Calibration!$D$2:$D$4,G134)</f>
        <v>605.10211696828765</v>
      </c>
    </row>
    <row r="135" spans="1:12" x14ac:dyDescent="0.25">
      <c r="A135">
        <v>665094</v>
      </c>
      <c r="B135">
        <v>14.44200039</v>
      </c>
      <c r="C135">
        <v>0.57620000999999998</v>
      </c>
      <c r="D135">
        <v>1058.6199951200001</v>
      </c>
      <c r="E135">
        <v>1.26370001</v>
      </c>
      <c r="F135">
        <v>-72.503997799999993</v>
      </c>
      <c r="G135">
        <v>1.59309995</v>
      </c>
      <c r="H135">
        <v>9.9000003020963209E+37</v>
      </c>
      <c r="J135" s="2">
        <f>TREND(Calibration!$A$2:$A$4,Calibration!$B$2:$B$4,C135)</f>
        <v>377.31953913199186</v>
      </c>
      <c r="K135" s="2">
        <f>TREND(Calibration!$A$2:$A$4,Calibration!$C$2:$C$4,E135)</f>
        <v>489.17763395697153</v>
      </c>
      <c r="L135" s="2">
        <f>TREND(Calibration!$A$2:$A$4,Calibration!$D$2:$D$4,G135)</f>
        <v>605.5569397153472</v>
      </c>
    </row>
    <row r="136" spans="1:12" x14ac:dyDescent="0.25">
      <c r="A136">
        <v>670095</v>
      </c>
      <c r="B136">
        <v>14.59500027</v>
      </c>
      <c r="C136">
        <v>0.57569999000000005</v>
      </c>
      <c r="D136">
        <v>1005.12799072</v>
      </c>
      <c r="E136">
        <v>1.25940001</v>
      </c>
      <c r="F136">
        <v>424.82299805000002</v>
      </c>
      <c r="G136">
        <v>1.5925999900000001</v>
      </c>
      <c r="H136">
        <v>9.9000003020963209E+37</v>
      </c>
      <c r="J136" s="2">
        <f>TREND(Calibration!$A$2:$A$4,Calibration!$B$2:$B$4,C136)</f>
        <v>377.01069377454741</v>
      </c>
      <c r="K136" s="2">
        <f>TREND(Calibration!$A$2:$A$4,Calibration!$C$2:$C$4,E136)</f>
        <v>487.44303254118245</v>
      </c>
      <c r="L136" s="2">
        <f>TREND(Calibration!$A$2:$A$4,Calibration!$D$2:$D$4,G136)</f>
        <v>605.35020736574643</v>
      </c>
    </row>
    <row r="137" spans="1:12" x14ac:dyDescent="0.25">
      <c r="A137">
        <v>675094</v>
      </c>
      <c r="B137">
        <v>14.68500042</v>
      </c>
      <c r="C137">
        <v>0.58160000999999995</v>
      </c>
      <c r="D137">
        <v>1047.64294434</v>
      </c>
      <c r="E137">
        <v>1.27499998</v>
      </c>
      <c r="F137">
        <v>753.18200683999999</v>
      </c>
      <c r="G137">
        <v>1.5942000199999999</v>
      </c>
      <c r="H137">
        <v>9.9000003020963209E+37</v>
      </c>
      <c r="J137" s="2">
        <f>TREND(Calibration!$A$2:$A$4,Calibration!$B$2:$B$4,C137)</f>
        <v>380.65493557653457</v>
      </c>
      <c r="K137" s="2">
        <f>TREND(Calibration!$A$2:$A$4,Calibration!$C$2:$C$4,E137)</f>
        <v>493.7359930175237</v>
      </c>
      <c r="L137" s="2">
        <f>TREND(Calibration!$A$2:$A$4,Calibration!$D$2:$D$4,G137)</f>
        <v>606.01181621711783</v>
      </c>
    </row>
    <row r="138" spans="1:12" x14ac:dyDescent="0.25">
      <c r="A138">
        <v>680094</v>
      </c>
      <c r="B138">
        <v>14.6590004</v>
      </c>
      <c r="C138">
        <v>0.57950002</v>
      </c>
      <c r="D138">
        <v>828.43499756000006</v>
      </c>
      <c r="E138">
        <v>1.2668999400000001</v>
      </c>
      <c r="F138">
        <v>1117.6610107399999</v>
      </c>
      <c r="G138">
        <v>1.59200001</v>
      </c>
      <c r="H138">
        <v>9.9000003020963209E+37</v>
      </c>
      <c r="J138" s="2">
        <f>TREND(Calibration!$A$2:$A$4,Calibration!$B$2:$B$4,C138)</f>
        <v>379.35784313587254</v>
      </c>
      <c r="K138" s="2">
        <f>TREND(Calibration!$A$2:$A$4,Calibration!$C$2:$C$4,E138)</f>
        <v>490.46847188916365</v>
      </c>
      <c r="L138" s="2">
        <f>TREND(Calibration!$A$2:$A$4,Calibration!$D$2:$D$4,G138)</f>
        <v>605.10211696828765</v>
      </c>
    </row>
    <row r="139" spans="1:12" x14ac:dyDescent="0.25">
      <c r="A139">
        <v>685105</v>
      </c>
      <c r="B139">
        <v>14.5170002</v>
      </c>
      <c r="C139">
        <v>0.57190001000000001</v>
      </c>
      <c r="D139">
        <v>864.09802246000004</v>
      </c>
      <c r="E139">
        <v>1.26049995</v>
      </c>
      <c r="F139">
        <v>860.21697998000002</v>
      </c>
      <c r="G139">
        <v>1.5865999500000001</v>
      </c>
      <c r="H139">
        <v>9.9000003020963209E+37</v>
      </c>
      <c r="J139" s="2">
        <f>TREND(Calibration!$A$2:$A$4,Calibration!$B$2:$B$4,C139)</f>
        <v>374.66357529652265</v>
      </c>
      <c r="K139" s="2">
        <f>TREND(Calibration!$A$2:$A$4,Calibration!$C$2:$C$4,E139)</f>
        <v>487.88674358334129</v>
      </c>
      <c r="L139" s="2">
        <f>TREND(Calibration!$A$2:$A$4,Calibration!$D$2:$D$4,G139)</f>
        <v>602.86920415169232</v>
      </c>
    </row>
    <row r="140" spans="1:12" x14ac:dyDescent="0.25">
      <c r="A140">
        <v>690095</v>
      </c>
      <c r="B140">
        <v>14.458000180000001</v>
      </c>
      <c r="C140">
        <v>0.57509999999999994</v>
      </c>
      <c r="D140">
        <v>464.87298584000001</v>
      </c>
      <c r="E140">
        <v>1.2922999900000001</v>
      </c>
      <c r="F140">
        <v>876.55297852000001</v>
      </c>
      <c r="G140">
        <v>1.5834000100000001</v>
      </c>
      <c r="H140">
        <v>9.9000003020963209E+37</v>
      </c>
      <c r="J140" s="2">
        <f>TREND(Calibration!$A$2:$A$4,Calibration!$B$2:$B$4,C140)</f>
        <v>376.64010034625824</v>
      </c>
      <c r="K140" s="2">
        <f>TREND(Calibration!$A$2:$A$4,Calibration!$C$2:$C$4,E140)</f>
        <v>500.71474228244585</v>
      </c>
      <c r="L140" s="2">
        <f>TREND(Calibration!$A$2:$A$4,Calibration!$D$2:$D$4,G140)</f>
        <v>601.54603606868272</v>
      </c>
    </row>
    <row r="141" spans="1:12" x14ac:dyDescent="0.25">
      <c r="A141">
        <v>695094</v>
      </c>
      <c r="B141">
        <v>14.34500027</v>
      </c>
      <c r="C141">
        <v>0.58050000999999996</v>
      </c>
      <c r="D141">
        <v>918.08197021000001</v>
      </c>
      <c r="E141">
        <v>1.27610004</v>
      </c>
      <c r="F141">
        <v>681.93499756000006</v>
      </c>
      <c r="G141">
        <v>1.5801999600000001</v>
      </c>
      <c r="H141">
        <v>9.9000003020963209E+37</v>
      </c>
      <c r="J141" s="2">
        <f>TREND(Calibration!$A$2:$A$4,Calibration!$B$2:$B$4,C141)</f>
        <v>379.97550296746107</v>
      </c>
      <c r="K141" s="2">
        <f>TREND(Calibration!$A$2:$A$4,Calibration!$C$2:$C$4,E141)</f>
        <v>494.17975246716389</v>
      </c>
      <c r="L141" s="2">
        <f>TREND(Calibration!$A$2:$A$4,Calibration!$D$2:$D$4,G141)</f>
        <v>600.22282250091757</v>
      </c>
    </row>
    <row r="142" spans="1:12" x14ac:dyDescent="0.25">
      <c r="A142">
        <v>700096</v>
      </c>
      <c r="B142">
        <v>14.24100018</v>
      </c>
      <c r="C142">
        <v>0.56379997999999998</v>
      </c>
      <c r="D142">
        <v>9.9000003020963209E+37</v>
      </c>
      <c r="E142">
        <v>1.2740000499999999</v>
      </c>
      <c r="F142">
        <v>459.17098999000001</v>
      </c>
      <c r="G142">
        <v>1.5742000300000001</v>
      </c>
      <c r="H142">
        <v>9.9000003020963209E+37</v>
      </c>
      <c r="J142" s="2">
        <f>TREND(Calibration!$A$2:$A$4,Calibration!$B$2:$B$4,C142)</f>
        <v>369.66046209972825</v>
      </c>
      <c r="K142" s="2">
        <f>TREND(Calibration!$A$2:$A$4,Calibration!$C$2:$C$4,E142)</f>
        <v>493.33262557713067</v>
      </c>
      <c r="L142" s="2">
        <f>TREND(Calibration!$A$2:$A$4,Calibration!$D$2:$D$4,G142)</f>
        <v>597.74186477161913</v>
      </c>
    </row>
    <row r="143" spans="1:12" x14ac:dyDescent="0.25">
      <c r="A143">
        <v>705108</v>
      </c>
      <c r="B143">
        <v>14.286000250000001</v>
      </c>
      <c r="C143">
        <v>0.57730000999999997</v>
      </c>
      <c r="D143">
        <v>578.02600098000005</v>
      </c>
      <c r="E143">
        <v>1.27180004</v>
      </c>
      <c r="F143">
        <v>813.68597411999997</v>
      </c>
      <c r="G143">
        <v>1.57210004</v>
      </c>
      <c r="H143">
        <v>9.9000003020963209E+37</v>
      </c>
      <c r="J143" s="2">
        <f>TREND(Calibration!$A$2:$A$4,Calibration!$B$2:$B$4,C143)</f>
        <v>377.99897174106536</v>
      </c>
      <c r="K143" s="2">
        <f>TREND(Calibration!$A$2:$A$4,Calibration!$C$2:$C$4,E143)</f>
        <v>492.44515105137486</v>
      </c>
      <c r="L143" s="2">
        <f>TREND(Calibration!$A$2:$A$4,Calibration!$D$2:$D$4,G143)</f>
        <v>596.87352357064685</v>
      </c>
    </row>
    <row r="144" spans="1:12" x14ac:dyDescent="0.25">
      <c r="A144">
        <v>710097</v>
      </c>
      <c r="B144">
        <v>14.36699963</v>
      </c>
      <c r="C144">
        <v>0.57889997999999998</v>
      </c>
      <c r="D144">
        <v>1038.8769531200001</v>
      </c>
      <c r="E144">
        <v>1.2723</v>
      </c>
      <c r="F144">
        <v>736.27398682</v>
      </c>
      <c r="G144">
        <v>1.5699000400000001</v>
      </c>
      <c r="H144">
        <v>9.9000003020963209E+37</v>
      </c>
      <c r="J144" s="2">
        <f>TREND(Calibration!$A$2:$A$4,Calibration!$B$2:$B$4,C144)</f>
        <v>378.98721882428299</v>
      </c>
      <c r="K144" s="2">
        <f>TREND(Calibration!$A$2:$A$4,Calibration!$C$2:$C$4,E144)</f>
        <v>492.64683275459288</v>
      </c>
      <c r="L144" s="2">
        <f>TREND(Calibration!$A$2:$A$4,Calibration!$D$2:$D$4,G144)</f>
        <v>595.96382845679443</v>
      </c>
    </row>
    <row r="145" spans="1:12" x14ac:dyDescent="0.25">
      <c r="A145">
        <v>715097</v>
      </c>
      <c r="B145">
        <v>14.49100018</v>
      </c>
      <c r="C145">
        <v>0.57190001000000001</v>
      </c>
      <c r="D145">
        <v>9.9000003020963209E+37</v>
      </c>
      <c r="E145">
        <v>1.2577999799999999</v>
      </c>
      <c r="F145">
        <v>870.94000243999994</v>
      </c>
      <c r="G145">
        <v>1.56719995</v>
      </c>
      <c r="H145">
        <v>9.9000003020963209E+37</v>
      </c>
      <c r="J145" s="2">
        <f>TREND(Calibration!$A$2:$A$4,Calibration!$B$2:$B$4,C145)</f>
        <v>374.66357529652265</v>
      </c>
      <c r="K145" s="2">
        <f>TREND(Calibration!$A$2:$A$4,Calibration!$C$2:$C$4,E145)</f>
        <v>486.79758735436729</v>
      </c>
      <c r="L145" s="2">
        <f>TREND(Calibration!$A$2:$A$4,Calibration!$D$2:$D$4,G145)</f>
        <v>594.84734723862994</v>
      </c>
    </row>
    <row r="146" spans="1:12" x14ac:dyDescent="0.25">
      <c r="A146">
        <v>720097</v>
      </c>
      <c r="B146">
        <v>14.555999760000001</v>
      </c>
      <c r="C146">
        <v>0.57190001000000001</v>
      </c>
      <c r="D146">
        <v>805.11798095999995</v>
      </c>
      <c r="E146">
        <v>1.25450003</v>
      </c>
      <c r="F146">
        <v>832.20098876999998</v>
      </c>
      <c r="G146">
        <v>1.5542000499999999</v>
      </c>
      <c r="H146">
        <v>9.9000003020963209E+37</v>
      </c>
      <c r="J146" s="2">
        <f>TREND(Calibration!$A$2:$A$4,Calibration!$B$2:$B$4,C146)</f>
        <v>374.66357529652265</v>
      </c>
      <c r="K146" s="2">
        <f>TREND(Calibration!$A$2:$A$4,Calibration!$C$2:$C$4,E146)</f>
        <v>485.46640178645259</v>
      </c>
      <c r="L146" s="2">
        <f>TREND(Calibration!$A$2:$A$4,Calibration!$D$2:$D$4,G146)</f>
        <v>589.47191746109809</v>
      </c>
    </row>
    <row r="147" spans="1:12" x14ac:dyDescent="0.25">
      <c r="A147">
        <v>725097</v>
      </c>
      <c r="B147">
        <v>14.49699974</v>
      </c>
      <c r="C147">
        <v>0.57620000999999998</v>
      </c>
      <c r="D147">
        <v>743.00598145000004</v>
      </c>
      <c r="E147">
        <v>1.24800003</v>
      </c>
      <c r="F147">
        <v>698.65600586000005</v>
      </c>
      <c r="G147">
        <v>1.5428999699999999</v>
      </c>
      <c r="H147">
        <v>9.9000003020963209E+37</v>
      </c>
      <c r="J147" s="2">
        <f>TREND(Calibration!$A$2:$A$4,Calibration!$B$2:$B$4,C147)</f>
        <v>377.31953913199186</v>
      </c>
      <c r="K147" s="2">
        <f>TREND(Calibration!$A$2:$A$4,Calibration!$C$2:$C$4,E147)</f>
        <v>482.84432987886447</v>
      </c>
      <c r="L147" s="2">
        <f>TREND(Calibration!$A$2:$A$4,Calibration!$D$2:$D$4,G147)</f>
        <v>584.79935947830654</v>
      </c>
    </row>
    <row r="148" spans="1:12" x14ac:dyDescent="0.25">
      <c r="A148">
        <v>730096</v>
      </c>
      <c r="B148">
        <v>14.39299965</v>
      </c>
      <c r="C148">
        <v>0.58319997999999995</v>
      </c>
      <c r="D148">
        <v>757.49298095999995</v>
      </c>
      <c r="E148">
        <v>1.2394000300000001</v>
      </c>
      <c r="F148">
        <v>745.37402343999997</v>
      </c>
      <c r="G148">
        <v>1.5418000199999999</v>
      </c>
      <c r="H148">
        <v>9.9000003020963209E+37</v>
      </c>
      <c r="J148" s="2">
        <f>TREND(Calibration!$A$2:$A$4,Calibration!$B$2:$B$4,C148)</f>
        <v>381.6431826597522</v>
      </c>
      <c r="K148" s="2">
        <f>TREND(Calibration!$A$2:$A$4,Calibration!$C$2:$C$4,E148)</f>
        <v>479.37512704728636</v>
      </c>
      <c r="L148" s="2">
        <f>TREND(Calibration!$A$2:$A$4,Calibration!$D$2:$D$4,G148)</f>
        <v>584.34453259626923</v>
      </c>
    </row>
    <row r="149" spans="1:12" x14ac:dyDescent="0.25">
      <c r="A149">
        <v>735096</v>
      </c>
      <c r="B149">
        <v>14.289999959999999</v>
      </c>
      <c r="C149">
        <v>0.58590001000000003</v>
      </c>
      <c r="D149">
        <v>875.80798340000001</v>
      </c>
      <c r="E149">
        <v>1.24100006</v>
      </c>
      <c r="F149">
        <v>930.88201904000005</v>
      </c>
      <c r="G149">
        <v>1.5348000500000001</v>
      </c>
      <c r="H149">
        <v>9.9000003020963209E+37</v>
      </c>
      <c r="J149" s="2">
        <f>TREND(Calibration!$A$2:$A$4,Calibration!$B$2:$B$4,C149)</f>
        <v>383.31089941200383</v>
      </c>
      <c r="K149" s="2">
        <f>TREND(Calibration!$A$2:$A$4,Calibration!$C$2:$C$4,E149)</f>
        <v>480.02057223410139</v>
      </c>
      <c r="L149" s="2">
        <f>TREND(Calibration!$A$2:$A$4,Calibration!$D$2:$D$4,G149)</f>
        <v>581.45006054803594</v>
      </c>
    </row>
    <row r="150" spans="1:12" x14ac:dyDescent="0.25">
      <c r="A150">
        <v>740096</v>
      </c>
      <c r="B150">
        <v>14.18900013</v>
      </c>
      <c r="C150">
        <v>0.58219999</v>
      </c>
      <c r="D150">
        <v>686.02301024999997</v>
      </c>
      <c r="E150">
        <v>1.24100006</v>
      </c>
      <c r="F150">
        <v>1320.9699707</v>
      </c>
      <c r="G150">
        <v>1.5255999600000001</v>
      </c>
      <c r="H150">
        <v>9.9000003020963209E+37</v>
      </c>
      <c r="J150" s="2">
        <f>TREND(Calibration!$A$2:$A$4,Calibration!$B$2:$B$4,C150)</f>
        <v>381.02552282816362</v>
      </c>
      <c r="K150" s="2">
        <f>TREND(Calibration!$A$2:$A$4,Calibration!$C$2:$C$4,E150)</f>
        <v>480.02057223410139</v>
      </c>
      <c r="L150" s="2">
        <f>TREND(Calibration!$A$2:$A$4,Calibration!$D$2:$D$4,G150)</f>
        <v>577.64584376621656</v>
      </c>
    </row>
    <row r="151" spans="1:12" x14ac:dyDescent="0.25">
      <c r="A151">
        <v>745097</v>
      </c>
      <c r="B151">
        <v>14.16300011</v>
      </c>
      <c r="C151">
        <v>0.56969999999999998</v>
      </c>
      <c r="D151">
        <v>614.67797852000001</v>
      </c>
      <c r="E151">
        <v>1.23720002</v>
      </c>
      <c r="F151">
        <v>1129.51403809</v>
      </c>
      <c r="G151">
        <v>1.52289999</v>
      </c>
      <c r="H151">
        <v>9.9000003020963209E+37</v>
      </c>
      <c r="J151" s="2">
        <f>TREND(Calibration!$A$2:$A$4,Calibration!$B$2:$B$4,C151)</f>
        <v>373.30470390171553</v>
      </c>
      <c r="K151" s="2">
        <f>TREND(Calibration!$A$2:$A$4,Calibration!$C$2:$C$4,E151)</f>
        <v>478.48765252153044</v>
      </c>
      <c r="L151" s="2">
        <f>TREND(Calibration!$A$2:$A$4,Calibration!$D$2:$D$4,G151)</f>
        <v>576.52941216778549</v>
      </c>
    </row>
    <row r="152" spans="1:12" x14ac:dyDescent="0.25">
      <c r="A152">
        <v>750095</v>
      </c>
      <c r="B152">
        <v>14.225000380000001</v>
      </c>
      <c r="C152">
        <v>0.57889997999999998</v>
      </c>
      <c r="D152">
        <v>949.74102783000001</v>
      </c>
      <c r="E152">
        <v>1.22969997</v>
      </c>
      <c r="F152">
        <v>794.48797606999995</v>
      </c>
      <c r="G152">
        <v>1.52079999</v>
      </c>
      <c r="H152">
        <v>9.9000003020963209E+37</v>
      </c>
      <c r="J152" s="2">
        <f>TREND(Calibration!$A$2:$A$4,Calibration!$B$2:$B$4,C152)</f>
        <v>378.98721882428299</v>
      </c>
      <c r="K152" s="2">
        <f>TREND(Calibration!$A$2:$A$4,Calibration!$C$2:$C$4,E152)</f>
        <v>475.46216476606787</v>
      </c>
      <c r="L152" s="2">
        <f>TREND(Calibration!$A$2:$A$4,Calibration!$D$2:$D$4,G152)</f>
        <v>575.66106683183546</v>
      </c>
    </row>
    <row r="153" spans="1:12" x14ac:dyDescent="0.25">
      <c r="A153">
        <v>755094</v>
      </c>
      <c r="B153">
        <v>14.37699986</v>
      </c>
      <c r="C153">
        <v>0.57730000999999997</v>
      </c>
      <c r="D153">
        <v>946.26501465000001</v>
      </c>
      <c r="E153">
        <v>1.2226999999999999</v>
      </c>
      <c r="F153">
        <v>903.95599364999998</v>
      </c>
      <c r="G153">
        <v>1.5116000199999999</v>
      </c>
      <c r="H153">
        <v>9.9000003020963209E+37</v>
      </c>
      <c r="J153" s="2">
        <f>TREND(Calibration!$A$2:$A$4,Calibration!$B$2:$B$4,C153)</f>
        <v>377.99897174106536</v>
      </c>
      <c r="K153" s="2">
        <f>TREND(Calibration!$A$2:$A$4,Calibration!$C$2:$C$4,E153)</f>
        <v>472.63840712130479</v>
      </c>
      <c r="L153" s="2">
        <f>TREND(Calibration!$A$2:$A$4,Calibration!$D$2:$D$4,G153)</f>
        <v>571.85689966974962</v>
      </c>
    </row>
    <row r="154" spans="1:12" x14ac:dyDescent="0.25">
      <c r="A154">
        <v>760094</v>
      </c>
      <c r="B154">
        <v>14.54300022</v>
      </c>
      <c r="C154">
        <v>0.56430000000000002</v>
      </c>
      <c r="D154">
        <v>719.96697998000002</v>
      </c>
      <c r="E154">
        <v>1.2216000600000001</v>
      </c>
      <c r="F154">
        <v>1084.2580566399999</v>
      </c>
      <c r="G154">
        <v>1.50730002</v>
      </c>
      <c r="H154">
        <v>9.9000003020963209E+37</v>
      </c>
      <c r="J154" s="2">
        <f>TREND(Calibration!$A$2:$A$4,Calibration!$B$2:$B$4,C154)</f>
        <v>369.96930745717282</v>
      </c>
      <c r="K154" s="2">
        <f>TREND(Calibration!$A$2:$A$4,Calibration!$C$2:$C$4,E154)</f>
        <v>472.19469607914601</v>
      </c>
      <c r="L154" s="2">
        <f>TREND(Calibration!$A$2:$A$4,Calibration!$D$2:$D$4,G154)</f>
        <v>570.07885921994716</v>
      </c>
    </row>
    <row r="155" spans="1:12" x14ac:dyDescent="0.25">
      <c r="A155">
        <v>765095</v>
      </c>
      <c r="B155">
        <v>14.62800026</v>
      </c>
      <c r="C155">
        <v>0.57190001000000001</v>
      </c>
      <c r="D155">
        <v>707.04101562000005</v>
      </c>
      <c r="E155">
        <v>1.2166999599999999</v>
      </c>
      <c r="F155">
        <v>1129.1870117200001</v>
      </c>
      <c r="G155">
        <v>1.4947999700000001</v>
      </c>
      <c r="H155">
        <v>9.9000003020963209E+37</v>
      </c>
      <c r="J155" s="2">
        <f>TREND(Calibration!$A$2:$A$4,Calibration!$B$2:$B$4,C155)</f>
        <v>374.66357529652265</v>
      </c>
      <c r="K155" s="2">
        <f>TREND(Calibration!$A$2:$A$4,Calibration!$C$2:$C$4,E155)</f>
        <v>470.2180169169348</v>
      </c>
      <c r="L155" s="2">
        <f>TREND(Calibration!$A$2:$A$4,Calibration!$D$2:$D$4,G155)</f>
        <v>564.91011630726041</v>
      </c>
    </row>
    <row r="156" spans="1:12" x14ac:dyDescent="0.25">
      <c r="A156">
        <v>770094</v>
      </c>
      <c r="B156">
        <v>14.588999749999999</v>
      </c>
      <c r="C156">
        <v>0.57679999000000004</v>
      </c>
      <c r="D156">
        <v>907.375</v>
      </c>
      <c r="E156">
        <v>1.2113000199999999</v>
      </c>
      <c r="F156">
        <v>841.53198241999996</v>
      </c>
      <c r="G156">
        <v>1.4894000300000001</v>
      </c>
      <c r="H156">
        <v>9.9000003020963209E+37</v>
      </c>
      <c r="J156" s="2">
        <f>TREND(Calibration!$A$2:$A$4,Calibration!$B$2:$B$4,C156)</f>
        <v>377.69012638362091</v>
      </c>
      <c r="K156" s="2">
        <f>TREND(Calibration!$A$2:$A$4,Calibration!$C$2:$C$4,E156)</f>
        <v>468.03970445898682</v>
      </c>
      <c r="L156" s="2">
        <f>TREND(Calibration!$A$2:$A$4,Calibration!$D$2:$D$4,G156)</f>
        <v>562.67725311039851</v>
      </c>
    </row>
    <row r="157" spans="1:12" x14ac:dyDescent="0.25">
      <c r="A157">
        <v>775094</v>
      </c>
      <c r="B157">
        <v>14.536000250000001</v>
      </c>
      <c r="C157">
        <v>0.57459998000000001</v>
      </c>
      <c r="D157">
        <v>1119.7869873</v>
      </c>
      <c r="E157">
        <v>1.20480001</v>
      </c>
      <c r="F157">
        <v>743.07202147999999</v>
      </c>
      <c r="G157">
        <v>1.4878</v>
      </c>
      <c r="H157">
        <v>9.9000003020963209E+37</v>
      </c>
      <c r="J157" s="2">
        <f>TREND(Calibration!$A$2:$A$4,Calibration!$B$2:$B$4,C157)</f>
        <v>376.33125498881378</v>
      </c>
      <c r="K157" s="2">
        <f>TREND(Calibration!$A$2:$A$4,Calibration!$C$2:$C$4,E157)</f>
        <v>465.41762851744193</v>
      </c>
      <c r="L157" s="2">
        <f>TREND(Calibration!$A$2:$A$4,Calibration!$D$2:$D$4,G157)</f>
        <v>562.015644259027</v>
      </c>
    </row>
    <row r="158" spans="1:12" x14ac:dyDescent="0.25">
      <c r="A158">
        <v>780096</v>
      </c>
      <c r="B158">
        <v>14.45199966</v>
      </c>
      <c r="C158">
        <v>0.59240000999999998</v>
      </c>
      <c r="D158">
        <v>717.43298340000001</v>
      </c>
      <c r="E158">
        <v>1.19840002</v>
      </c>
      <c r="F158">
        <v>848.23901366999996</v>
      </c>
      <c r="G158">
        <v>1.4830000400000001</v>
      </c>
      <c r="H158">
        <v>9.9000003020963209E+37</v>
      </c>
      <c r="J158" s="2">
        <f>TREND(Calibration!$A$2:$A$4,Calibration!$B$2:$B$4,C158)</f>
        <v>387.3257284656201</v>
      </c>
      <c r="K158" s="2">
        <f>TREND(Calibration!$A$2:$A$4,Calibration!$C$2:$C$4,E158)</f>
        <v>462.83590021161962</v>
      </c>
      <c r="L158" s="2">
        <f>TREND(Calibration!$A$2:$A$4,Calibration!$D$2:$D$4,G158)</f>
        <v>560.03087145962377</v>
      </c>
    </row>
    <row r="159" spans="1:12" x14ac:dyDescent="0.25">
      <c r="A159">
        <v>785096</v>
      </c>
      <c r="B159">
        <v>14.355999949999999</v>
      </c>
      <c r="C159">
        <v>0.59460002000000001</v>
      </c>
      <c r="D159">
        <v>1044.4720459</v>
      </c>
      <c r="E159">
        <v>1.1945999899999999</v>
      </c>
      <c r="F159">
        <v>780.70697021000001</v>
      </c>
      <c r="G159">
        <v>1.4813000000000001</v>
      </c>
      <c r="H159">
        <v>1220.9630127</v>
      </c>
      <c r="J159" s="2">
        <f>TREND(Calibration!$A$2:$A$4,Calibration!$B$2:$B$4,C159)</f>
        <v>388.68459986042723</v>
      </c>
      <c r="K159" s="2">
        <f>TREND(Calibration!$A$2:$A$4,Calibration!$C$2:$C$4,E159)</f>
        <v>461.30298453300543</v>
      </c>
      <c r="L159" s="2">
        <f>TREND(Calibration!$A$2:$A$4,Calibration!$D$2:$D$4,G159)</f>
        <v>559.32790869537212</v>
      </c>
    </row>
    <row r="160" spans="1:12" x14ac:dyDescent="0.25">
      <c r="A160">
        <v>790096</v>
      </c>
      <c r="B160">
        <v>14.28800011</v>
      </c>
      <c r="C160">
        <v>0.59399997999999998</v>
      </c>
      <c r="D160">
        <v>1026.2619628899999</v>
      </c>
      <c r="E160">
        <v>1.1907999499999999</v>
      </c>
      <c r="F160">
        <v>809.72802734000004</v>
      </c>
      <c r="G160">
        <v>1.47969997</v>
      </c>
      <c r="H160">
        <v>1294.5760498</v>
      </c>
      <c r="J160" s="2">
        <f>TREND(Calibration!$A$2:$A$4,Calibration!$B$2:$B$4,C160)</f>
        <v>388.31397554883767</v>
      </c>
      <c r="K160" s="2">
        <f>TREND(Calibration!$A$2:$A$4,Calibration!$C$2:$C$4,E160)</f>
        <v>459.77006482043441</v>
      </c>
      <c r="L160" s="2">
        <f>TREND(Calibration!$A$2:$A$4,Calibration!$D$2:$D$4,G160)</f>
        <v>558.6662998440006</v>
      </c>
    </row>
    <row r="161" spans="1:12" x14ac:dyDescent="0.25">
      <c r="A161">
        <v>795096</v>
      </c>
      <c r="B161">
        <v>14.26200008</v>
      </c>
      <c r="C161">
        <v>0.59619999000000001</v>
      </c>
      <c r="D161">
        <v>1059.9310302700001</v>
      </c>
      <c r="E161">
        <v>1.18210006</v>
      </c>
      <c r="F161">
        <v>841.54302978999999</v>
      </c>
      <c r="G161">
        <v>1.4694999500000001</v>
      </c>
      <c r="H161">
        <v>1248.7969970700001</v>
      </c>
      <c r="J161" s="2">
        <f>TREND(Calibration!$A$2:$A$4,Calibration!$B$2:$B$4,C161)</f>
        <v>389.67284694364486</v>
      </c>
      <c r="K161" s="2">
        <f>TREND(Calibration!$A$2:$A$4,Calibration!$C$2:$C$4,E161)</f>
        <v>456.26056679457184</v>
      </c>
      <c r="L161" s="2">
        <f>TREND(Calibration!$A$2:$A$4,Calibration!$D$2:$D$4,G161)</f>
        <v>554.44861422800204</v>
      </c>
    </row>
    <row r="162" spans="1:12" x14ac:dyDescent="0.25">
      <c r="A162">
        <v>800096</v>
      </c>
      <c r="B162">
        <v>14.347000120000001</v>
      </c>
      <c r="C162">
        <v>0.58859998000000002</v>
      </c>
      <c r="D162">
        <v>996.99902343999997</v>
      </c>
      <c r="E162">
        <v>1.1734999399999999</v>
      </c>
      <c r="F162">
        <v>828.22900390999996</v>
      </c>
      <c r="G162">
        <v>1.4613000199999999</v>
      </c>
      <c r="H162">
        <v>9.9000003020963209E+37</v>
      </c>
      <c r="J162" s="2">
        <f>TREND(Calibration!$A$2:$A$4,Calibration!$B$2:$B$4,C162)</f>
        <v>384.97857910429497</v>
      </c>
      <c r="K162" s="2">
        <f>TREND(Calibration!$A$2:$A$4,Calibration!$C$2:$C$4,E162)</f>
        <v>452.79131555551226</v>
      </c>
      <c r="L162" s="2">
        <f>TREND(Calibration!$A$2:$A$4,Calibration!$D$2:$D$4,G162)</f>
        <v>551.05796138485107</v>
      </c>
    </row>
    <row r="163" spans="1:12" x14ac:dyDescent="0.25">
      <c r="A163">
        <v>805096</v>
      </c>
      <c r="B163">
        <v>14.43799973</v>
      </c>
      <c r="C163">
        <v>0.59079999000000005</v>
      </c>
      <c r="D163">
        <v>1084.00598145</v>
      </c>
      <c r="E163">
        <v>1.1815999699999999</v>
      </c>
      <c r="F163">
        <v>878.99200439000003</v>
      </c>
      <c r="G163">
        <v>1.4543000500000001</v>
      </c>
      <c r="H163">
        <v>1227.90197754</v>
      </c>
      <c r="J163" s="2">
        <f>TREND(Calibration!$A$2:$A$4,Calibration!$B$2:$B$4,C163)</f>
        <v>386.33745049910209</v>
      </c>
      <c r="K163" s="2">
        <f>TREND(Calibration!$A$2:$A$4,Calibration!$C$2:$C$4,E163)</f>
        <v>456.05883264991553</v>
      </c>
      <c r="L163" s="2">
        <f>TREND(Calibration!$A$2:$A$4,Calibration!$D$2:$D$4,G163)</f>
        <v>548.16348933661766</v>
      </c>
    </row>
    <row r="164" spans="1:12" x14ac:dyDescent="0.25">
      <c r="A164">
        <v>810096</v>
      </c>
      <c r="B164">
        <v>14.461000439999999</v>
      </c>
      <c r="C164">
        <v>0.58759998999999996</v>
      </c>
      <c r="D164">
        <v>1050.01501465</v>
      </c>
      <c r="E164">
        <v>1.17999995</v>
      </c>
      <c r="F164">
        <v>938.54699706999997</v>
      </c>
      <c r="G164">
        <v>1.44840002</v>
      </c>
      <c r="H164">
        <v>1198.5939941399999</v>
      </c>
      <c r="J164" s="2">
        <f>TREND(Calibration!$A$2:$A$4,Calibration!$B$2:$B$4,C164)</f>
        <v>384.36091927270638</v>
      </c>
      <c r="K164" s="2">
        <f>TREND(Calibration!$A$2:$A$4,Calibration!$C$2:$C$4,E164)</f>
        <v>455.41339149705721</v>
      </c>
      <c r="L164" s="2">
        <f>TREND(Calibration!$A$2:$A$4,Calibration!$D$2:$D$4,G164)</f>
        <v>545.72384003544369</v>
      </c>
    </row>
    <row r="165" spans="1:12" x14ac:dyDescent="0.25">
      <c r="A165">
        <v>815096</v>
      </c>
      <c r="B165">
        <v>14.38300037</v>
      </c>
      <c r="C165">
        <v>0.59399997999999998</v>
      </c>
      <c r="D165">
        <v>990.70397949000005</v>
      </c>
      <c r="E165">
        <v>1.1789000000000001</v>
      </c>
      <c r="F165">
        <v>872.27301024999997</v>
      </c>
      <c r="G165">
        <v>1.44780004</v>
      </c>
      <c r="H165">
        <v>9.9000003020963209E+37</v>
      </c>
      <c r="J165" s="2">
        <f>TREND(Calibration!$A$2:$A$4,Calibration!$B$2:$B$4,C165)</f>
        <v>388.31397554883767</v>
      </c>
      <c r="K165" s="2">
        <f>TREND(Calibration!$A$2:$A$4,Calibration!$C$2:$C$4,E165)</f>
        <v>454.9696764209416</v>
      </c>
      <c r="L165" s="2">
        <f>TREND(Calibration!$A$2:$A$4,Calibration!$D$2:$D$4,G165)</f>
        <v>545.47574963798502</v>
      </c>
    </row>
    <row r="166" spans="1:12" x14ac:dyDescent="0.25">
      <c r="A166">
        <v>820097</v>
      </c>
      <c r="B166">
        <v>14.27600002</v>
      </c>
      <c r="C166">
        <v>0.58160000999999995</v>
      </c>
      <c r="D166">
        <v>1272.2120361299999</v>
      </c>
      <c r="E166">
        <v>1.1784000400000001</v>
      </c>
      <c r="F166">
        <v>531.49200439000003</v>
      </c>
      <c r="G166">
        <v>1.43599999</v>
      </c>
      <c r="H166">
        <v>9.9000003020963209E+37</v>
      </c>
      <c r="J166" s="2">
        <f>TREND(Calibration!$A$2:$A$4,Calibration!$B$2:$B$4,C166)</f>
        <v>380.65493557653457</v>
      </c>
      <c r="K166" s="2">
        <f>TREND(Calibration!$A$2:$A$4,Calibration!$C$2:$C$4,E166)</f>
        <v>454.76799471772352</v>
      </c>
      <c r="L166" s="2">
        <f>TREND(Calibration!$A$2:$A$4,Calibration!$D$2:$D$4,G166)</f>
        <v>540.59645517061483</v>
      </c>
    </row>
    <row r="167" spans="1:12" x14ac:dyDescent="0.25">
      <c r="A167">
        <v>825097</v>
      </c>
      <c r="B167">
        <v>14.230999949999999</v>
      </c>
      <c r="C167">
        <v>0.58920002000000005</v>
      </c>
      <c r="D167">
        <v>738.08398437000005</v>
      </c>
      <c r="E167">
        <v>1.16970003</v>
      </c>
      <c r="F167">
        <v>754.39001465000001</v>
      </c>
      <c r="G167">
        <v>1.43110001</v>
      </c>
      <c r="H167">
        <v>9.9000003020963209E+37</v>
      </c>
      <c r="J167" s="2">
        <f>TREND(Calibration!$A$2:$A$4,Calibration!$B$2:$B$4,C167)</f>
        <v>385.34920341588452</v>
      </c>
      <c r="K167" s="2">
        <f>TREND(Calibration!$A$2:$A$4,Calibration!$C$2:$C$4,E167)</f>
        <v>451.25844828437948</v>
      </c>
      <c r="L167" s="2">
        <f>TREND(Calibration!$A$2:$A$4,Calibration!$D$2:$D$4,G167)</f>
        <v>538.5703243233537</v>
      </c>
    </row>
    <row r="168" spans="1:12" x14ac:dyDescent="0.25">
      <c r="A168">
        <v>830097</v>
      </c>
      <c r="B168">
        <v>14.13300037</v>
      </c>
      <c r="C168">
        <v>0.59399997999999998</v>
      </c>
      <c r="D168">
        <v>960.47601318</v>
      </c>
      <c r="E168">
        <v>1.1724000000000001</v>
      </c>
      <c r="F168">
        <v>577.23400878999996</v>
      </c>
      <c r="G168">
        <v>1.42460001</v>
      </c>
      <c r="H168">
        <v>9.9000003020963209E+37</v>
      </c>
      <c r="J168" s="2">
        <f>TREND(Calibration!$A$2:$A$4,Calibration!$B$2:$B$4,C168)</f>
        <v>388.31397554883767</v>
      </c>
      <c r="K168" s="2">
        <f>TREND(Calibration!$A$2:$A$4,Calibration!$C$2:$C$4,E168)</f>
        <v>452.34760451335347</v>
      </c>
      <c r="L168" s="2">
        <f>TREND(Calibration!$A$2:$A$4,Calibration!$D$2:$D$4,G168)</f>
        <v>535.88258875969882</v>
      </c>
    </row>
    <row r="169" spans="1:12" x14ac:dyDescent="0.25">
      <c r="A169">
        <v>835096</v>
      </c>
      <c r="B169">
        <v>14.07800007</v>
      </c>
      <c r="C169">
        <v>0.59890001999999998</v>
      </c>
      <c r="D169">
        <v>1210.2580566399999</v>
      </c>
      <c r="E169">
        <v>1.16159999</v>
      </c>
      <c r="F169">
        <v>575.94396973000005</v>
      </c>
      <c r="G169">
        <v>1.4229999799999999</v>
      </c>
      <c r="H169">
        <v>9.9000003020963209E+37</v>
      </c>
      <c r="J169" s="2">
        <f>TREND(Calibration!$A$2:$A$4,Calibration!$B$2:$B$4,C169)</f>
        <v>391.34056369589644</v>
      </c>
      <c r="K169" s="2">
        <f>TREND(Calibration!$A$2:$A$4,Calibration!$C$2:$C$4,E169)</f>
        <v>447.99092715601944</v>
      </c>
      <c r="L169" s="2">
        <f>TREND(Calibration!$A$2:$A$4,Calibration!$D$2:$D$4,G169)</f>
        <v>535.22097990832731</v>
      </c>
    </row>
    <row r="170" spans="1:12" x14ac:dyDescent="0.25">
      <c r="A170">
        <v>840097</v>
      </c>
      <c r="B170">
        <v>14.13300037</v>
      </c>
      <c r="C170">
        <v>0.59729999</v>
      </c>
      <c r="D170">
        <v>9.9000003020963209E+37</v>
      </c>
      <c r="E170">
        <v>1.15840006</v>
      </c>
      <c r="F170">
        <v>634.43402100000003</v>
      </c>
      <c r="G170">
        <v>1.4191999399999999</v>
      </c>
      <c r="H170">
        <v>9.9000003020963209E+37</v>
      </c>
      <c r="J170" s="2">
        <f>TREND(Calibration!$A$2:$A$4,Calibration!$B$2:$B$4,C170)</f>
        <v>390.35227955271836</v>
      </c>
      <c r="K170" s="2">
        <f>TREND(Calibration!$A$2:$A$4,Calibration!$C$2:$C$4,E170)</f>
        <v>446.70008922382732</v>
      </c>
      <c r="L170" s="2">
        <f>TREND(Calibration!$A$2:$A$4,Calibration!$D$2:$D$4,G170)</f>
        <v>533.64967180812562</v>
      </c>
    </row>
    <row r="171" spans="1:12" x14ac:dyDescent="0.25">
      <c r="A171">
        <v>845097</v>
      </c>
      <c r="B171">
        <v>14.27600002</v>
      </c>
      <c r="C171">
        <v>0.61460000000000004</v>
      </c>
      <c r="D171">
        <v>684.70599364999998</v>
      </c>
      <c r="E171">
        <v>1.15409994</v>
      </c>
      <c r="F171">
        <v>820.24902343999997</v>
      </c>
      <c r="G171">
        <v>1.4160000100000001</v>
      </c>
      <c r="H171">
        <v>1195.1579589800001</v>
      </c>
      <c r="J171" s="2">
        <f>TREND(Calibration!$A$2:$A$4,Calibration!$B$2:$B$4,C171)</f>
        <v>401.03790767208022</v>
      </c>
      <c r="K171" s="2">
        <f>TREND(Calibration!$A$2:$A$4,Calibration!$C$2:$C$4,E171)</f>
        <v>444.96543940055687</v>
      </c>
      <c r="L171" s="2">
        <f>TREND(Calibration!$A$2:$A$4,Calibration!$D$2:$D$4,G171)</f>
        <v>532.3265078600939</v>
      </c>
    </row>
    <row r="172" spans="1:12" x14ac:dyDescent="0.25">
      <c r="A172">
        <v>850097</v>
      </c>
      <c r="B172">
        <v>14.32800007</v>
      </c>
      <c r="C172">
        <v>0.61619997000000004</v>
      </c>
      <c r="D172">
        <v>1237.6600341799999</v>
      </c>
      <c r="E172">
        <v>1.1507999900000001</v>
      </c>
      <c r="F172">
        <v>591.16699218999997</v>
      </c>
      <c r="G172">
        <v>1.40900004</v>
      </c>
      <c r="H172">
        <v>9.9000003020963209E+37</v>
      </c>
      <c r="J172" s="2">
        <f>TREND(Calibration!$A$2:$A$4,Calibration!$B$2:$B$4,C172)</f>
        <v>402.0261547552978</v>
      </c>
      <c r="K172" s="2">
        <f>TREND(Calibration!$A$2:$A$4,Calibration!$C$2:$C$4,E172)</f>
        <v>443.63425383264223</v>
      </c>
      <c r="L172" s="2">
        <f>TREND(Calibration!$A$2:$A$4,Calibration!$D$2:$D$4,G172)</f>
        <v>529.43203581186049</v>
      </c>
    </row>
    <row r="173" spans="1:12" x14ac:dyDescent="0.25">
      <c r="A173">
        <v>855096</v>
      </c>
      <c r="B173">
        <v>14.317999840000001</v>
      </c>
      <c r="C173">
        <v>0.60809999999999997</v>
      </c>
      <c r="D173">
        <v>1233.6860351600001</v>
      </c>
      <c r="E173">
        <v>1.14810002</v>
      </c>
      <c r="F173">
        <v>767.48602295000001</v>
      </c>
      <c r="G173">
        <v>1.403</v>
      </c>
      <c r="H173">
        <v>9.9000003020963209E+37</v>
      </c>
      <c r="J173" s="2">
        <f>TREND(Calibration!$A$2:$A$4,Calibration!$B$2:$B$4,C173)</f>
        <v>397.0230786184639</v>
      </c>
      <c r="K173" s="2">
        <f>TREND(Calibration!$A$2:$A$4,Calibration!$C$2:$C$4,E173)</f>
        <v>442.54509760366818</v>
      </c>
      <c r="L173" s="2">
        <f>TREND(Calibration!$A$2:$A$4,Calibration!$D$2:$D$4,G173)</f>
        <v>526.95103259780637</v>
      </c>
    </row>
    <row r="174" spans="1:12" x14ac:dyDescent="0.25">
      <c r="A174">
        <v>860096</v>
      </c>
      <c r="B174">
        <v>14.291999819999999</v>
      </c>
      <c r="C174">
        <v>0.59939998000000005</v>
      </c>
      <c r="D174">
        <v>948.29998779000005</v>
      </c>
      <c r="E174">
        <v>1.14699996</v>
      </c>
      <c r="F174">
        <v>884.28399658000001</v>
      </c>
      <c r="G174">
        <v>1.39380002</v>
      </c>
      <c r="H174">
        <v>9.9000003020963209E+37</v>
      </c>
      <c r="J174" s="2">
        <f>TREND(Calibration!$A$2:$A$4,Calibration!$B$2:$B$4,C174)</f>
        <v>391.6493719933805</v>
      </c>
      <c r="K174" s="2">
        <f>TREND(Calibration!$A$2:$A$4,Calibration!$C$2:$C$4,E174)</f>
        <v>442.10133815402799</v>
      </c>
      <c r="L174" s="2">
        <f>TREND(Calibration!$A$2:$A$4,Calibration!$D$2:$D$4,G174)</f>
        <v>523.14686130074267</v>
      </c>
    </row>
    <row r="175" spans="1:12" x14ac:dyDescent="0.25">
      <c r="A175">
        <v>865096</v>
      </c>
      <c r="B175">
        <v>14.227999690000001</v>
      </c>
      <c r="C175">
        <v>0.59729999</v>
      </c>
      <c r="D175">
        <v>823.20397949000005</v>
      </c>
      <c r="E175">
        <v>1.1454000499999999</v>
      </c>
      <c r="F175">
        <v>800.35601807</v>
      </c>
      <c r="G175">
        <v>1.38740003</v>
      </c>
      <c r="H175">
        <v>9.9000003020963209E+37</v>
      </c>
      <c r="J175" s="2">
        <f>TREND(Calibration!$A$2:$A$4,Calibration!$B$2:$B$4,C175)</f>
        <v>390.35227955271836</v>
      </c>
      <c r="K175" s="2">
        <f>TREND(Calibration!$A$2:$A$4,Calibration!$C$2:$C$4,E175)</f>
        <v>441.45594137469419</v>
      </c>
      <c r="L175" s="2">
        <f>TREND(Calibration!$A$2:$A$4,Calibration!$D$2:$D$4,G175)</f>
        <v>520.50047964996804</v>
      </c>
    </row>
    <row r="176" spans="1:12" x14ac:dyDescent="0.25">
      <c r="A176">
        <v>870096</v>
      </c>
      <c r="B176">
        <v>14.130000109999999</v>
      </c>
      <c r="C176">
        <v>0.59460002000000001</v>
      </c>
      <c r="D176">
        <v>770.51098633000004</v>
      </c>
      <c r="E176">
        <v>1.14489996</v>
      </c>
      <c r="F176">
        <v>648.46697998000002</v>
      </c>
      <c r="G176">
        <v>1.38469994</v>
      </c>
      <c r="H176">
        <v>9.9000003020963209E+37</v>
      </c>
      <c r="J176" s="2">
        <f>TREND(Calibration!$A$2:$A$4,Calibration!$B$2:$B$4,C176)</f>
        <v>388.68459986042723</v>
      </c>
      <c r="K176" s="2">
        <f>TREND(Calibration!$A$2:$A$4,Calibration!$C$2:$C$4,E176)</f>
        <v>441.25420723003799</v>
      </c>
      <c r="L176" s="2">
        <f>TREND(Calibration!$A$2:$A$4,Calibration!$D$2:$D$4,G176)</f>
        <v>519.38399843180355</v>
      </c>
    </row>
    <row r="177" spans="1:12" x14ac:dyDescent="0.25">
      <c r="A177">
        <v>875096</v>
      </c>
      <c r="B177">
        <v>14.09500027</v>
      </c>
      <c r="C177">
        <v>0.58759998999999996</v>
      </c>
      <c r="D177">
        <v>704.45098876999998</v>
      </c>
      <c r="E177">
        <v>1.14429998</v>
      </c>
      <c r="F177">
        <v>565.74499512</v>
      </c>
      <c r="G177">
        <v>1.3797999599999999</v>
      </c>
      <c r="H177">
        <v>9.9000003020963209E+37</v>
      </c>
      <c r="J177" s="2">
        <f>TREND(Calibration!$A$2:$A$4,Calibration!$B$2:$B$4,C177)</f>
        <v>384.36091927270638</v>
      </c>
      <c r="K177" s="2">
        <f>TREND(Calibration!$A$2:$A$4,Calibration!$C$2:$C$4,E177)</f>
        <v>441.01217789109722</v>
      </c>
      <c r="L177" s="2">
        <f>TREND(Calibration!$A$2:$A$4,Calibration!$D$2:$D$4,G177)</f>
        <v>517.3578675845423</v>
      </c>
    </row>
    <row r="178" spans="1:12" x14ac:dyDescent="0.25">
      <c r="A178">
        <v>880097</v>
      </c>
      <c r="B178">
        <v>14.04300022</v>
      </c>
      <c r="C178">
        <v>0.58109999000000001</v>
      </c>
      <c r="D178">
        <v>925.46502685999997</v>
      </c>
      <c r="E178">
        <v>1.14429998</v>
      </c>
      <c r="F178">
        <v>409.40100097999999</v>
      </c>
      <c r="G178">
        <v>1.3787000199999999</v>
      </c>
      <c r="H178">
        <v>9.9000003020963209E+37</v>
      </c>
      <c r="J178" s="2">
        <f>TREND(Calibration!$A$2:$A$4,Calibration!$B$2:$B$4,C178)</f>
        <v>380.34609021909012</v>
      </c>
      <c r="K178" s="2">
        <f>TREND(Calibration!$A$2:$A$4,Calibration!$C$2:$C$4,E178)</f>
        <v>441.01217789109722</v>
      </c>
      <c r="L178" s="2">
        <f>TREND(Calibration!$A$2:$A$4,Calibration!$D$2:$D$4,G178)</f>
        <v>516.90304483748287</v>
      </c>
    </row>
    <row r="179" spans="1:12" x14ac:dyDescent="0.25">
      <c r="A179">
        <v>885096</v>
      </c>
      <c r="B179">
        <v>14.05200005</v>
      </c>
      <c r="C179">
        <v>0.58109999000000001</v>
      </c>
      <c r="D179">
        <v>783.83801270000004</v>
      </c>
      <c r="E179">
        <v>1.1383999600000001</v>
      </c>
      <c r="F179">
        <v>498.04998778999999</v>
      </c>
      <c r="G179">
        <v>1.3770999900000001</v>
      </c>
      <c r="H179">
        <v>9.9000003020963209E+37</v>
      </c>
      <c r="J179" s="2">
        <f>TREND(Calibration!$A$2:$A$4,Calibration!$B$2:$B$4,C179)</f>
        <v>380.34609021909012</v>
      </c>
      <c r="K179" s="2">
        <f>TREND(Calibration!$A$2:$A$4,Calibration!$C$2:$C$4,E179)</f>
        <v>438.63213532244981</v>
      </c>
      <c r="L179" s="2">
        <f>TREND(Calibration!$A$2:$A$4,Calibration!$D$2:$D$4,G179)</f>
        <v>516.24143598611147</v>
      </c>
    </row>
    <row r="180" spans="1:12" x14ac:dyDescent="0.25">
      <c r="A180">
        <v>890096</v>
      </c>
      <c r="B180">
        <v>14.18900013</v>
      </c>
      <c r="C180">
        <v>0.58759998999999996</v>
      </c>
      <c r="D180">
        <v>1118.2089843700001</v>
      </c>
      <c r="E180">
        <v>1.1373000099999999</v>
      </c>
      <c r="F180">
        <v>508.61499022999999</v>
      </c>
      <c r="G180">
        <v>1.3717000500000001</v>
      </c>
      <c r="H180">
        <v>9.9000003020963209E+37</v>
      </c>
      <c r="J180" s="2">
        <f>TREND(Calibration!$A$2:$A$4,Calibration!$B$2:$B$4,C180)</f>
        <v>384.36091927270638</v>
      </c>
      <c r="K180" s="2">
        <f>TREND(Calibration!$A$2:$A$4,Calibration!$C$2:$C$4,E180)</f>
        <v>438.18842024633415</v>
      </c>
      <c r="L180" s="2">
        <f>TREND(Calibration!$A$2:$A$4,Calibration!$D$2:$D$4,G180)</f>
        <v>514.00857278924946</v>
      </c>
    </row>
    <row r="181" spans="1:12" x14ac:dyDescent="0.25">
      <c r="A181">
        <v>895096</v>
      </c>
      <c r="B181">
        <v>14.321999549999999</v>
      </c>
      <c r="C181">
        <v>0.59399997999999998</v>
      </c>
      <c r="D181">
        <v>1266.0229492200001</v>
      </c>
      <c r="E181">
        <v>1.13189995</v>
      </c>
      <c r="F181">
        <v>481.99200438999998</v>
      </c>
      <c r="G181">
        <v>1.3705999900000001</v>
      </c>
      <c r="H181">
        <v>9.9000003020963209E+37</v>
      </c>
      <c r="J181" s="2">
        <f>TREND(Calibration!$A$2:$A$4,Calibration!$B$2:$B$4,C181)</f>
        <v>388.31397554883767</v>
      </c>
      <c r="K181" s="2">
        <f>TREND(Calibration!$A$2:$A$4,Calibration!$C$2:$C$4,E181)</f>
        <v>436.01005938090486</v>
      </c>
      <c r="L181" s="2">
        <f>TREND(Calibration!$A$2:$A$4,Calibration!$D$2:$D$4,G181)</f>
        <v>513.55370042245659</v>
      </c>
    </row>
    <row r="182" spans="1:12" x14ac:dyDescent="0.25">
      <c r="A182">
        <v>900097</v>
      </c>
      <c r="B182">
        <v>14.40600014</v>
      </c>
      <c r="C182">
        <v>0.60049998999999998</v>
      </c>
      <c r="D182">
        <v>1174.8640136700001</v>
      </c>
      <c r="E182">
        <v>1.13030005</v>
      </c>
      <c r="F182">
        <v>477.01300049000002</v>
      </c>
      <c r="G182">
        <v>1.3662999899999999</v>
      </c>
      <c r="H182">
        <v>9.9000003020963209E+37</v>
      </c>
      <c r="J182" s="2">
        <f>TREND(Calibration!$A$2:$A$4,Calibration!$B$2:$B$4,C182)</f>
        <v>392.32881077911406</v>
      </c>
      <c r="K182" s="2">
        <f>TREND(Calibration!$A$2:$A$4,Calibration!$C$2:$C$4,E182)</f>
        <v>435.3646666355279</v>
      </c>
      <c r="L182" s="2">
        <f>TREND(Calibration!$A$2:$A$4,Calibration!$D$2:$D$4,G182)</f>
        <v>511.77565997265401</v>
      </c>
    </row>
    <row r="183" spans="1:12" x14ac:dyDescent="0.25">
      <c r="A183">
        <v>905097</v>
      </c>
      <c r="B183">
        <v>14.43799973</v>
      </c>
      <c r="C183">
        <v>0.60479998999999995</v>
      </c>
      <c r="D183">
        <v>1142.5689697299999</v>
      </c>
      <c r="E183">
        <v>1.1281000400000001</v>
      </c>
      <c r="F183">
        <v>440.01300049000002</v>
      </c>
      <c r="G183">
        <v>1.3619999899999999</v>
      </c>
      <c r="H183">
        <v>1072.8819580100001</v>
      </c>
      <c r="J183" s="2">
        <f>TREND(Calibration!$A$2:$A$4,Calibration!$B$2:$B$4,C183)</f>
        <v>394.98477461458327</v>
      </c>
      <c r="K183" s="2">
        <f>TREND(Calibration!$A$2:$A$4,Calibration!$C$2:$C$4,E183)</f>
        <v>434.47719210977209</v>
      </c>
      <c r="L183" s="2">
        <f>TREND(Calibration!$A$2:$A$4,Calibration!$D$2:$D$4,G183)</f>
        <v>509.99761952285155</v>
      </c>
    </row>
    <row r="184" spans="1:12" x14ac:dyDescent="0.25">
      <c r="A184">
        <v>910096</v>
      </c>
      <c r="B184">
        <v>14.33100033</v>
      </c>
      <c r="C184">
        <v>0.61669998999999998</v>
      </c>
      <c r="D184">
        <v>1233.2600097699999</v>
      </c>
      <c r="E184">
        <v>1.12539995</v>
      </c>
      <c r="F184">
        <v>485.79299927</v>
      </c>
      <c r="G184">
        <v>1.3593000200000001</v>
      </c>
      <c r="H184">
        <v>9.9000003020963209E+37</v>
      </c>
      <c r="J184" s="2">
        <f>TREND(Calibration!$A$2:$A$4,Calibration!$B$2:$B$4,C184)</f>
        <v>402.33500011274225</v>
      </c>
      <c r="K184" s="2">
        <f>TREND(Calibration!$A$2:$A$4,Calibration!$C$2:$C$4,E184)</f>
        <v>433.38798747331674</v>
      </c>
      <c r="L184" s="2">
        <f>TREND(Calibration!$A$2:$A$4,Calibration!$D$2:$D$4,G184)</f>
        <v>508.8811879244206</v>
      </c>
    </row>
    <row r="185" spans="1:12" x14ac:dyDescent="0.25">
      <c r="A185">
        <v>915096</v>
      </c>
      <c r="B185">
        <v>14.19799995</v>
      </c>
      <c r="C185">
        <v>0.62639999000000002</v>
      </c>
      <c r="D185">
        <v>1322.39001465</v>
      </c>
      <c r="E185">
        <v>1.12220001</v>
      </c>
      <c r="F185">
        <v>744.51098633000004</v>
      </c>
      <c r="G185">
        <v>1.3538999599999999</v>
      </c>
      <c r="H185">
        <v>9.9000003020963209E+37</v>
      </c>
      <c r="J185" s="2">
        <f>TREND(Calibration!$A$2:$A$4,Calibration!$B$2:$B$4,C185)</f>
        <v>408.32636039275428</v>
      </c>
      <c r="K185" s="2">
        <f>TREND(Calibration!$A$2:$A$4,Calibration!$C$2:$C$4,E185)</f>
        <v>432.09714550716785</v>
      </c>
      <c r="L185" s="2">
        <f>TREND(Calibration!$A$2:$A$4,Calibration!$D$2:$D$4,G185)</f>
        <v>506.64827510782516</v>
      </c>
    </row>
    <row r="186" spans="1:12" x14ac:dyDescent="0.25">
      <c r="A186">
        <v>920096</v>
      </c>
      <c r="B186">
        <v>14.12699986</v>
      </c>
      <c r="C186">
        <v>0.64099996999999997</v>
      </c>
      <c r="D186">
        <v>570.16802978999999</v>
      </c>
      <c r="E186">
        <v>1.11839998</v>
      </c>
      <c r="F186">
        <v>9.9000003020963209E+37</v>
      </c>
      <c r="G186">
        <v>1.3532999800000001</v>
      </c>
      <c r="H186">
        <v>1349.98498535</v>
      </c>
      <c r="J186" s="2">
        <f>TREND(Calibration!$A$2:$A$4,Calibration!$B$2:$B$4,C186)</f>
        <v>417.34427175986445</v>
      </c>
      <c r="K186" s="2">
        <f>TREND(Calibration!$A$2:$A$4,Calibration!$C$2:$C$4,E186)</f>
        <v>430.56422982855366</v>
      </c>
      <c r="L186" s="2">
        <f>TREND(Calibration!$A$2:$A$4,Calibration!$D$2:$D$4,G186)</f>
        <v>506.40018471036649</v>
      </c>
    </row>
    <row r="187" spans="1:12" x14ac:dyDescent="0.25">
      <c r="A187">
        <v>925097</v>
      </c>
      <c r="B187">
        <v>14.02000046</v>
      </c>
      <c r="C187">
        <v>0.63620001000000004</v>
      </c>
      <c r="D187">
        <v>9.9000003020963209E+37</v>
      </c>
      <c r="E187">
        <v>1.1167999500000001</v>
      </c>
      <c r="F187">
        <v>604.54998779000005</v>
      </c>
      <c r="G187">
        <v>1.3550000200000001</v>
      </c>
      <c r="H187">
        <v>9.9000003020963209E+37</v>
      </c>
      <c r="J187" s="2">
        <f>TREND(Calibration!$A$2:$A$4,Calibration!$B$2:$B$4,C187)</f>
        <v>414.3794996269113</v>
      </c>
      <c r="K187" s="2">
        <f>TREND(Calibration!$A$2:$A$4,Calibration!$C$2:$C$4,E187)</f>
        <v>429.91878464173857</v>
      </c>
      <c r="L187" s="2">
        <f>TREND(Calibration!$A$2:$A$4,Calibration!$D$2:$D$4,G187)</f>
        <v>507.10314747461825</v>
      </c>
    </row>
    <row r="188" spans="1:12" x14ac:dyDescent="0.25">
      <c r="A188">
        <v>930099</v>
      </c>
      <c r="B188">
        <v>14.09500027</v>
      </c>
      <c r="C188">
        <v>0.63940001000000002</v>
      </c>
      <c r="D188">
        <v>1009.73498535</v>
      </c>
      <c r="E188">
        <v>1.11839998</v>
      </c>
      <c r="F188">
        <v>781.89202881000006</v>
      </c>
      <c r="G188">
        <v>1.3511999800000001</v>
      </c>
      <c r="H188">
        <v>9.9000003020963209E+37</v>
      </c>
      <c r="J188" s="2">
        <f>TREND(Calibration!$A$2:$A$4,Calibration!$B$2:$B$4,C188)</f>
        <v>416.35603085330695</v>
      </c>
      <c r="K188" s="2">
        <f>TREND(Calibration!$A$2:$A$4,Calibration!$C$2:$C$4,E188)</f>
        <v>430.56422982855366</v>
      </c>
      <c r="L188" s="2">
        <f>TREND(Calibration!$A$2:$A$4,Calibration!$D$2:$D$4,G188)</f>
        <v>505.53183937441645</v>
      </c>
    </row>
    <row r="189" spans="1:12" x14ac:dyDescent="0.25">
      <c r="A189">
        <v>935096</v>
      </c>
      <c r="B189">
        <v>14.25800037</v>
      </c>
      <c r="C189">
        <v>0.62699996999999996</v>
      </c>
      <c r="D189">
        <v>501.54501342999998</v>
      </c>
      <c r="E189">
        <v>1.1152000399999999</v>
      </c>
      <c r="F189">
        <v>788.5</v>
      </c>
      <c r="G189">
        <v>1.34200001</v>
      </c>
      <c r="H189">
        <v>9.9000003020963209E+37</v>
      </c>
      <c r="J189" s="2">
        <f>TREND(Calibration!$A$2:$A$4,Calibration!$B$2:$B$4,C189)</f>
        <v>408.69694764438327</v>
      </c>
      <c r="K189" s="2">
        <f>TREND(Calibration!$A$2:$A$4,Calibration!$C$2:$C$4,E189)</f>
        <v>429.27338786240477</v>
      </c>
      <c r="L189" s="2">
        <f>TREND(Calibration!$A$2:$A$4,Calibration!$D$2:$D$4,G189)</f>
        <v>501.72767221233062</v>
      </c>
    </row>
    <row r="190" spans="1:12" x14ac:dyDescent="0.25">
      <c r="A190">
        <v>940096</v>
      </c>
      <c r="B190">
        <v>14.48700047</v>
      </c>
      <c r="C190">
        <v>0.62209999999999999</v>
      </c>
      <c r="D190">
        <v>682.57501220999995</v>
      </c>
      <c r="E190">
        <v>1.1200000000000001</v>
      </c>
      <c r="F190">
        <v>520.10900878999996</v>
      </c>
      <c r="G190">
        <v>1.3354999999999999</v>
      </c>
      <c r="H190">
        <v>1241.9100341799999</v>
      </c>
      <c r="J190" s="2">
        <f>TREND(Calibration!$A$2:$A$4,Calibration!$B$2:$B$4,C190)</f>
        <v>405.67040273394508</v>
      </c>
      <c r="K190" s="2">
        <f>TREND(Calibration!$A$2:$A$4,Calibration!$C$2:$C$4,E190)</f>
        <v>431.20967098141205</v>
      </c>
      <c r="L190" s="2">
        <f>TREND(Calibration!$A$2:$A$4,Calibration!$D$2:$D$4,G190)</f>
        <v>499.03993251369786</v>
      </c>
    </row>
    <row r="191" spans="1:12" x14ac:dyDescent="0.25">
      <c r="A191">
        <v>945096</v>
      </c>
      <c r="B191">
        <v>14.58199978</v>
      </c>
      <c r="C191">
        <v>0.61780000000000002</v>
      </c>
      <c r="D191">
        <v>1119.5040283200001</v>
      </c>
      <c r="E191">
        <v>1.1226999799999999</v>
      </c>
      <c r="F191">
        <v>50.251998899999997</v>
      </c>
      <c r="G191">
        <v>1.3344000600000001</v>
      </c>
      <c r="H191">
        <v>9.9000003020963209E+37</v>
      </c>
      <c r="J191" s="2">
        <f>TREND(Calibration!$A$2:$A$4,Calibration!$B$2:$B$4,C191)</f>
        <v>403.01443889847587</v>
      </c>
      <c r="K191" s="2">
        <f>TREND(Calibration!$A$2:$A$4,Calibration!$C$2:$C$4,E191)</f>
        <v>432.29883124434269</v>
      </c>
      <c r="L191" s="2">
        <f>TREND(Calibration!$A$2:$A$4,Calibration!$D$2:$D$4,G191)</f>
        <v>498.58510976663854</v>
      </c>
    </row>
    <row r="192" spans="1:12" x14ac:dyDescent="0.25">
      <c r="A192">
        <v>950097</v>
      </c>
      <c r="B192">
        <v>14.586000439999999</v>
      </c>
      <c r="C192">
        <v>0.60860002000000002</v>
      </c>
      <c r="D192">
        <v>986.21197510000002</v>
      </c>
      <c r="E192">
        <v>1.12650001</v>
      </c>
      <c r="F192">
        <v>175.75100707999999</v>
      </c>
      <c r="G192">
        <v>1.3334000100000001</v>
      </c>
      <c r="H192">
        <v>9.9000003020963209E+37</v>
      </c>
      <c r="J192" s="2">
        <f>TREND(Calibration!$A$2:$A$4,Calibration!$B$2:$B$4,C192)</f>
        <v>397.33192397590841</v>
      </c>
      <c r="K192" s="2">
        <f>TREND(Calibration!$A$2:$A$4,Calibration!$C$2:$C$4,E192)</f>
        <v>433.83174692295694</v>
      </c>
      <c r="L192" s="2">
        <f>TREND(Calibration!$A$2:$A$4,Calibration!$D$2:$D$4,G192)</f>
        <v>498.1715913127257</v>
      </c>
    </row>
    <row r="193" spans="1:12" x14ac:dyDescent="0.25">
      <c r="A193">
        <v>955096</v>
      </c>
      <c r="B193">
        <v>14.527000429999999</v>
      </c>
      <c r="C193">
        <v>0.60210001000000002</v>
      </c>
      <c r="D193">
        <v>576.56799316000001</v>
      </c>
      <c r="E193">
        <v>1.1270999900000001</v>
      </c>
      <c r="F193">
        <v>567.25701904000005</v>
      </c>
      <c r="G193">
        <v>1.3311999999999999</v>
      </c>
      <c r="H193">
        <v>1255.5489502</v>
      </c>
      <c r="J193" s="2">
        <f>TREND(Calibration!$A$2:$A$4,Calibration!$B$2:$B$4,C193)</f>
        <v>393.31708874563208</v>
      </c>
      <c r="K193" s="2">
        <f>TREND(Calibration!$A$2:$A$4,Calibration!$C$2:$C$4,E193)</f>
        <v>434.07377626189771</v>
      </c>
      <c r="L193" s="2">
        <f>TREND(Calibration!$A$2:$A$4,Calibration!$D$2:$D$4,G193)</f>
        <v>497.2618920638954</v>
      </c>
    </row>
    <row r="194" spans="1:12" x14ac:dyDescent="0.25">
      <c r="A194">
        <v>960096</v>
      </c>
      <c r="B194">
        <v>14.402999879999999</v>
      </c>
      <c r="C194">
        <v>0.60430002000000005</v>
      </c>
      <c r="D194">
        <v>1043.01794434</v>
      </c>
      <c r="E194">
        <v>1.12759995</v>
      </c>
      <c r="F194">
        <v>575.96697998000002</v>
      </c>
      <c r="G194">
        <v>1.3285000300000001</v>
      </c>
      <c r="H194">
        <v>9.9000003020963209E+37</v>
      </c>
      <c r="J194" s="2">
        <f>TREND(Calibration!$A$2:$A$4,Calibration!$B$2:$B$4,C194)</f>
        <v>394.6759601404392</v>
      </c>
      <c r="K194" s="2">
        <f>TREND(Calibration!$A$2:$A$4,Calibration!$C$2:$C$4,E194)</f>
        <v>434.27545796511578</v>
      </c>
      <c r="L194" s="2">
        <f>TREND(Calibration!$A$2:$A$4,Calibration!$D$2:$D$4,G194)</f>
        <v>496.14546046546457</v>
      </c>
    </row>
    <row r="195" spans="1:12" x14ac:dyDescent="0.25">
      <c r="A195">
        <v>965096</v>
      </c>
      <c r="B195">
        <v>14.286000250000001</v>
      </c>
      <c r="C195">
        <v>0.58649998999999997</v>
      </c>
      <c r="D195">
        <v>9.9000003020963209E+37</v>
      </c>
      <c r="E195">
        <v>1.12650001</v>
      </c>
      <c r="F195">
        <v>-85.73500061</v>
      </c>
      <c r="G195">
        <v>1.3230999699999999</v>
      </c>
      <c r="H195">
        <v>9.9000003020963209E+37</v>
      </c>
      <c r="J195" s="2">
        <f>TREND(Calibration!$A$2:$A$4,Calibration!$B$2:$B$4,C195)</f>
        <v>383.68148666363282</v>
      </c>
      <c r="K195" s="2">
        <f>TREND(Calibration!$A$2:$A$4,Calibration!$C$2:$C$4,E195)</f>
        <v>433.83174692295694</v>
      </c>
      <c r="L195" s="2">
        <f>TREND(Calibration!$A$2:$A$4,Calibration!$D$2:$D$4,G195)</f>
        <v>493.91254764886901</v>
      </c>
    </row>
    <row r="196" spans="1:12" x14ac:dyDescent="0.25">
      <c r="A196">
        <v>970097</v>
      </c>
      <c r="B196">
        <v>14.26399994</v>
      </c>
      <c r="C196">
        <v>0.58969998000000001</v>
      </c>
      <c r="D196">
        <v>635.07501220999995</v>
      </c>
      <c r="E196">
        <v>1.12600005</v>
      </c>
      <c r="F196">
        <v>470.76901244999999</v>
      </c>
      <c r="G196">
        <v>1.3181999900000001</v>
      </c>
      <c r="H196">
        <v>1153.05200195</v>
      </c>
      <c r="J196" s="2">
        <f>TREND(Calibration!$A$2:$A$4,Calibration!$B$2:$B$4,C196)</f>
        <v>385.65801171336847</v>
      </c>
      <c r="K196" s="2">
        <f>TREND(Calibration!$A$2:$A$4,Calibration!$C$2:$C$4,E196)</f>
        <v>433.63006521973881</v>
      </c>
      <c r="L196" s="2">
        <f>TREND(Calibration!$A$2:$A$4,Calibration!$D$2:$D$4,G196)</f>
        <v>491.88641680160799</v>
      </c>
    </row>
    <row r="197" spans="1:12" x14ac:dyDescent="0.25">
      <c r="A197">
        <v>975096</v>
      </c>
      <c r="B197">
        <v>14.22000027</v>
      </c>
      <c r="C197">
        <v>0.59570003000000005</v>
      </c>
      <c r="D197">
        <v>929.67797852000001</v>
      </c>
      <c r="E197">
        <v>1.11899996</v>
      </c>
      <c r="F197">
        <v>569.63098145000004</v>
      </c>
      <c r="G197">
        <v>1.31659997</v>
      </c>
      <c r="H197">
        <v>1290.6889648399999</v>
      </c>
      <c r="J197" s="2">
        <f>TREND(Calibration!$A$2:$A$4,Calibration!$B$2:$B$4,C197)</f>
        <v>389.36403864616085</v>
      </c>
      <c r="K197" s="2">
        <f>TREND(Calibration!$A$2:$A$4,Calibration!$C$2:$C$4,E197)</f>
        <v>430.80625916749437</v>
      </c>
      <c r="L197" s="2">
        <f>TREND(Calibration!$A$2:$A$4,Calibration!$D$2:$D$4,G197)</f>
        <v>491.22481208521424</v>
      </c>
    </row>
    <row r="198" spans="1:12" x14ac:dyDescent="0.25">
      <c r="A198">
        <v>980096</v>
      </c>
      <c r="B198">
        <v>14.31099987</v>
      </c>
      <c r="C198">
        <v>0.59570003000000005</v>
      </c>
      <c r="D198">
        <v>1282.9210205100001</v>
      </c>
      <c r="E198">
        <v>1.11459994</v>
      </c>
      <c r="F198">
        <v>619.17797852000001</v>
      </c>
      <c r="G198">
        <v>1.31449997</v>
      </c>
      <c r="H198">
        <v>9.9000003020963209E+37</v>
      </c>
      <c r="J198" s="2">
        <f>TREND(Calibration!$A$2:$A$4,Calibration!$B$2:$B$4,C198)</f>
        <v>389.36403864616085</v>
      </c>
      <c r="K198" s="2">
        <f>TREND(Calibration!$A$2:$A$4,Calibration!$C$2:$C$4,E198)</f>
        <v>429.03131011598265</v>
      </c>
      <c r="L198" s="2">
        <f>TREND(Calibration!$A$2:$A$4,Calibration!$D$2:$D$4,G198)</f>
        <v>490.3564667492642</v>
      </c>
    </row>
    <row r="199" spans="1:12" x14ac:dyDescent="0.25">
      <c r="A199">
        <v>985097</v>
      </c>
      <c r="B199">
        <v>14.49699974</v>
      </c>
      <c r="C199">
        <v>0.59240000999999998</v>
      </c>
      <c r="D199">
        <v>1161.7290039100001</v>
      </c>
      <c r="E199">
        <v>1.11300004</v>
      </c>
      <c r="F199">
        <v>651.03601074000005</v>
      </c>
      <c r="G199">
        <v>1.3118000000000001</v>
      </c>
      <c r="H199">
        <v>1121.17004395</v>
      </c>
      <c r="J199" s="2">
        <f>TREND(Calibration!$A$2:$A$4,Calibration!$B$2:$B$4,C199)</f>
        <v>387.3257284656201</v>
      </c>
      <c r="K199" s="2">
        <f>TREND(Calibration!$A$2:$A$4,Calibration!$C$2:$C$4,E199)</f>
        <v>428.38591737060568</v>
      </c>
      <c r="L199" s="2">
        <f>TREND(Calibration!$A$2:$A$4,Calibration!$D$2:$D$4,G199)</f>
        <v>489.24003515083325</v>
      </c>
    </row>
    <row r="200" spans="1:12" x14ac:dyDescent="0.25">
      <c r="A200">
        <v>990097</v>
      </c>
      <c r="B200">
        <v>14.64099979</v>
      </c>
      <c r="C200">
        <v>0.59509999000000002</v>
      </c>
      <c r="D200">
        <v>1142.85900879</v>
      </c>
      <c r="E200">
        <v>1.11029994</v>
      </c>
      <c r="F200">
        <v>654.92199706999997</v>
      </c>
      <c r="G200">
        <v>1.3128000500000001</v>
      </c>
      <c r="H200">
        <v>1214.92700195</v>
      </c>
      <c r="J200" s="2">
        <f>TREND(Calibration!$A$2:$A$4,Calibration!$B$2:$B$4,C200)</f>
        <v>388.9934143345713</v>
      </c>
      <c r="K200" s="2">
        <f>TREND(Calibration!$A$2:$A$4,Calibration!$C$2:$C$4,E200)</f>
        <v>427.29670870019362</v>
      </c>
      <c r="L200" s="2">
        <f>TREND(Calibration!$A$2:$A$4,Calibration!$D$2:$D$4,G200)</f>
        <v>489.65355360474598</v>
      </c>
    </row>
    <row r="201" spans="1:12" x14ac:dyDescent="0.25">
      <c r="A201">
        <v>995096</v>
      </c>
      <c r="B201">
        <v>14.65100002</v>
      </c>
      <c r="C201">
        <v>0.59299999000000003</v>
      </c>
      <c r="D201">
        <v>1047.6140136700001</v>
      </c>
      <c r="E201">
        <v>1.1065000300000001</v>
      </c>
      <c r="F201">
        <v>607.72198486000002</v>
      </c>
      <c r="G201">
        <v>1.3128000500000001</v>
      </c>
      <c r="H201">
        <v>9.9000003020963209E+37</v>
      </c>
      <c r="J201" s="2">
        <f>TREND(Calibration!$A$2:$A$4,Calibration!$B$2:$B$4,C201)</f>
        <v>387.69631571724915</v>
      </c>
      <c r="K201" s="2">
        <f>TREND(Calibration!$A$2:$A$4,Calibration!$C$2:$C$4,E201)</f>
        <v>425.76384142906079</v>
      </c>
      <c r="L201" s="2">
        <f>TREND(Calibration!$A$2:$A$4,Calibration!$D$2:$D$4,G201)</f>
        <v>489.65355360474598</v>
      </c>
    </row>
    <row r="202" spans="1:12" x14ac:dyDescent="0.25">
      <c r="A202">
        <v>1000106</v>
      </c>
      <c r="B202">
        <v>14.53100014</v>
      </c>
      <c r="C202">
        <v>0.58109999000000001</v>
      </c>
      <c r="D202">
        <v>9.9000003020963209E+37</v>
      </c>
      <c r="E202">
        <v>1.0941000000000001</v>
      </c>
      <c r="F202">
        <v>316.69799805000002</v>
      </c>
      <c r="G202">
        <v>1.3100999600000001</v>
      </c>
      <c r="H202">
        <v>9.9000003020963209E+37</v>
      </c>
      <c r="J202" s="2">
        <f>TREND(Calibration!$A$2:$A$4,Calibration!$B$2:$B$4,C202)</f>
        <v>380.34609021909012</v>
      </c>
      <c r="K202" s="2">
        <f>TREND(Calibration!$A$2:$A$4,Calibration!$C$2:$C$4,E202)</f>
        <v>420.76172291886843</v>
      </c>
      <c r="L202" s="2">
        <f>TREND(Calibration!$A$2:$A$4,Calibration!$D$2:$D$4,G202)</f>
        <v>488.5370723865816</v>
      </c>
    </row>
    <row r="203" spans="1:12" x14ac:dyDescent="0.25">
      <c r="A203">
        <v>1005097</v>
      </c>
      <c r="B203">
        <v>14.458000180000001</v>
      </c>
      <c r="C203">
        <v>0.58380001999999998</v>
      </c>
      <c r="D203">
        <v>501.68899535999998</v>
      </c>
      <c r="E203">
        <v>1.1028000099999999</v>
      </c>
      <c r="F203">
        <v>1028.33496094</v>
      </c>
      <c r="G203">
        <v>1.3085000499999999</v>
      </c>
      <c r="H203">
        <v>895.84600829999999</v>
      </c>
      <c r="J203" s="2">
        <f>TREND(Calibration!$A$2:$A$4,Calibration!$B$2:$B$4,C203)</f>
        <v>382.01380697134175</v>
      </c>
      <c r="K203" s="2">
        <f>TREND(Calibration!$A$2:$A$4,Calibration!$C$2:$C$4,E203)</f>
        <v>424.27126935221241</v>
      </c>
      <c r="L203" s="2">
        <f>TREND(Calibration!$A$2:$A$4,Calibration!$D$2:$D$4,G203)</f>
        <v>487.87551315494352</v>
      </c>
    </row>
    <row r="204" spans="1:12" x14ac:dyDescent="0.25">
      <c r="A204">
        <v>1010096</v>
      </c>
      <c r="B204">
        <v>14.319000239999999</v>
      </c>
      <c r="C204">
        <v>0.58969998000000001</v>
      </c>
      <c r="D204">
        <v>1188.11206055</v>
      </c>
      <c r="E204">
        <v>1.0984</v>
      </c>
      <c r="F204">
        <v>378.70001221000001</v>
      </c>
      <c r="G204">
        <v>1.3138999899999999</v>
      </c>
      <c r="H204">
        <v>9.9000003020963209E+37</v>
      </c>
      <c r="J204" s="2">
        <f>TREND(Calibration!$A$2:$A$4,Calibration!$B$2:$B$4,C204)</f>
        <v>385.65801171336847</v>
      </c>
      <c r="K204" s="2">
        <f>TREND(Calibration!$A$2:$A$4,Calibration!$C$2:$C$4,E204)</f>
        <v>422.49632433465752</v>
      </c>
      <c r="L204" s="2">
        <f>TREND(Calibration!$A$2:$A$4,Calibration!$D$2:$D$4,G204)</f>
        <v>490.10837635180542</v>
      </c>
    </row>
    <row r="205" spans="1:12" x14ac:dyDescent="0.25">
      <c r="A205">
        <v>1015096</v>
      </c>
      <c r="B205">
        <v>14.19999981</v>
      </c>
      <c r="C205">
        <v>0.57889997999999998</v>
      </c>
      <c r="D205">
        <v>1143.7519531200001</v>
      </c>
      <c r="E205">
        <v>1.09739995</v>
      </c>
      <c r="F205">
        <v>634.46197510000002</v>
      </c>
      <c r="G205">
        <v>1.3100999600000001</v>
      </c>
      <c r="H205">
        <v>9.9000003020963209E+37</v>
      </c>
      <c r="J205" s="2">
        <f>TREND(Calibration!$A$2:$A$4,Calibration!$B$2:$B$4,C205)</f>
        <v>378.98721882428299</v>
      </c>
      <c r="K205" s="2">
        <f>TREND(Calibration!$A$2:$A$4,Calibration!$C$2:$C$4,E205)</f>
        <v>422.09290848678313</v>
      </c>
      <c r="L205" s="2">
        <f>TREND(Calibration!$A$2:$A$4,Calibration!$D$2:$D$4,G205)</f>
        <v>488.5370723865816</v>
      </c>
    </row>
    <row r="206" spans="1:12" x14ac:dyDescent="0.25">
      <c r="A206">
        <v>1020096</v>
      </c>
      <c r="B206">
        <v>14.16800022</v>
      </c>
      <c r="C206">
        <v>0.58160000999999995</v>
      </c>
      <c r="D206">
        <v>839.21801758000004</v>
      </c>
      <c r="E206">
        <v>1.0957000299999999</v>
      </c>
      <c r="F206">
        <v>737.46301270000004</v>
      </c>
      <c r="G206">
        <v>1.30739999</v>
      </c>
      <c r="H206">
        <v>9.9000003020963209E+37</v>
      </c>
      <c r="J206" s="2">
        <f>TREND(Calibration!$A$2:$A$4,Calibration!$B$2:$B$4,C206)</f>
        <v>380.65493557653457</v>
      </c>
      <c r="K206" s="2">
        <f>TREND(Calibration!$A$2:$A$4,Calibration!$C$2:$C$4,E206)</f>
        <v>421.40716810568352</v>
      </c>
      <c r="L206" s="2">
        <f>TREND(Calibration!$A$2:$A$4,Calibration!$D$2:$D$4,G206)</f>
        <v>487.42064078815054</v>
      </c>
    </row>
    <row r="207" spans="1:12" x14ac:dyDescent="0.25">
      <c r="A207">
        <v>1025096</v>
      </c>
      <c r="B207">
        <v>14.2329998</v>
      </c>
      <c r="C207">
        <v>0.57779997999999999</v>
      </c>
      <c r="D207">
        <v>761.63201904000005</v>
      </c>
      <c r="E207">
        <v>1.0902999600000001</v>
      </c>
      <c r="F207">
        <v>658.73498534999999</v>
      </c>
      <c r="G207">
        <v>1.3004000200000001</v>
      </c>
      <c r="H207">
        <v>9.9000003020963209E+37</v>
      </c>
      <c r="J207" s="2">
        <f>TREND(Calibration!$A$2:$A$4,Calibration!$B$2:$B$4,C207)</f>
        <v>378.30778621520949</v>
      </c>
      <c r="K207" s="2">
        <f>TREND(Calibration!$A$2:$A$4,Calibration!$C$2:$C$4,E207)</f>
        <v>419.22880320629747</v>
      </c>
      <c r="L207" s="2">
        <f>TREND(Calibration!$A$2:$A$4,Calibration!$D$2:$D$4,G207)</f>
        <v>484.52616873991724</v>
      </c>
    </row>
    <row r="208" spans="1:12" x14ac:dyDescent="0.25">
      <c r="A208">
        <v>1030096</v>
      </c>
      <c r="B208">
        <v>14.336000439999999</v>
      </c>
      <c r="C208">
        <v>0.58920002000000005</v>
      </c>
      <c r="D208">
        <v>672.75598145000004</v>
      </c>
      <c r="E208">
        <v>1.0893000399999999</v>
      </c>
      <c r="F208">
        <v>688.27801513999998</v>
      </c>
      <c r="G208">
        <v>1.29879999</v>
      </c>
      <c r="H208">
        <v>9.9000003020963209E+37</v>
      </c>
      <c r="J208" s="2">
        <f>TREND(Calibration!$A$2:$A$4,Calibration!$B$2:$B$4,C208)</f>
        <v>385.34920341588452</v>
      </c>
      <c r="K208" s="2">
        <f>TREND(Calibration!$A$2:$A$4,Calibration!$C$2:$C$4,E208)</f>
        <v>418.82543979986116</v>
      </c>
      <c r="L208" s="2">
        <f>TREND(Calibration!$A$2:$A$4,Calibration!$D$2:$D$4,G208)</f>
        <v>483.86455988854561</v>
      </c>
    </row>
    <row r="209" spans="1:12" x14ac:dyDescent="0.25">
      <c r="A209">
        <v>1035109</v>
      </c>
      <c r="B209">
        <v>14.54399967</v>
      </c>
      <c r="C209">
        <v>0.58759998999999996</v>
      </c>
      <c r="D209">
        <v>561.33001708999996</v>
      </c>
      <c r="E209">
        <v>1.08819997</v>
      </c>
      <c r="F209">
        <v>1353.40197754</v>
      </c>
      <c r="G209">
        <v>1.2965999800000001</v>
      </c>
      <c r="H209">
        <v>9.9000003020963209E+37</v>
      </c>
      <c r="J209" s="2">
        <f>TREND(Calibration!$A$2:$A$4,Calibration!$B$2:$B$4,C209)</f>
        <v>384.36091927270638</v>
      </c>
      <c r="K209" s="2">
        <f>TREND(Calibration!$A$2:$A$4,Calibration!$C$2:$C$4,E209)</f>
        <v>418.38167631626419</v>
      </c>
      <c r="L209" s="2">
        <f>TREND(Calibration!$A$2:$A$4,Calibration!$D$2:$D$4,G209)</f>
        <v>482.95486063971543</v>
      </c>
    </row>
    <row r="210" spans="1:12" x14ac:dyDescent="0.25">
      <c r="A210">
        <v>1040097</v>
      </c>
      <c r="B210">
        <v>14.51500034</v>
      </c>
      <c r="C210">
        <v>0.58160000999999995</v>
      </c>
      <c r="D210">
        <v>9.9000003020963209E+37</v>
      </c>
      <c r="E210">
        <v>1.0865999500000001</v>
      </c>
      <c r="F210">
        <v>508.64498901000002</v>
      </c>
      <c r="G210">
        <v>1.29770005</v>
      </c>
      <c r="H210">
        <v>9.9000003020963209E+37</v>
      </c>
      <c r="J210" s="2">
        <f>TREND(Calibration!$A$2:$A$4,Calibration!$B$2:$B$4,C210)</f>
        <v>380.65493557653457</v>
      </c>
      <c r="K210" s="2">
        <f>TREND(Calibration!$A$2:$A$4,Calibration!$C$2:$C$4,E210)</f>
        <v>417.73623516340592</v>
      </c>
      <c r="L210" s="2">
        <f>TREND(Calibration!$A$2:$A$4,Calibration!$D$2:$D$4,G210)</f>
        <v>483.40973714148618</v>
      </c>
    </row>
    <row r="211" spans="1:12" x14ac:dyDescent="0.25">
      <c r="A211">
        <v>1045106</v>
      </c>
      <c r="B211">
        <v>14.42099953</v>
      </c>
      <c r="C211">
        <v>0.58490001999999996</v>
      </c>
      <c r="D211">
        <v>917.30798340000001</v>
      </c>
      <c r="E211">
        <v>1.08599997</v>
      </c>
      <c r="F211">
        <v>340.67199706999997</v>
      </c>
      <c r="G211">
        <v>1.2949999599999999</v>
      </c>
      <c r="H211">
        <v>9.9000003020963209E+37</v>
      </c>
      <c r="J211" s="2">
        <f>TREND(Calibration!$A$2:$A$4,Calibration!$B$2:$B$4,C211)</f>
        <v>382.69323958041525</v>
      </c>
      <c r="K211" s="2">
        <f>TREND(Calibration!$A$2:$A$4,Calibration!$C$2:$C$4,E211)</f>
        <v>417.49420582446515</v>
      </c>
      <c r="L211" s="2">
        <f>TREND(Calibration!$A$2:$A$4,Calibration!$D$2:$D$4,G211)</f>
        <v>482.29325592332168</v>
      </c>
    </row>
    <row r="212" spans="1:12" x14ac:dyDescent="0.25">
      <c r="A212">
        <v>1050097</v>
      </c>
      <c r="B212">
        <v>14.35900021</v>
      </c>
      <c r="C212">
        <v>0.57300001</v>
      </c>
      <c r="D212">
        <v>1251.9119873</v>
      </c>
      <c r="E212">
        <v>1.08599997</v>
      </c>
      <c r="F212">
        <v>471.79299927</v>
      </c>
      <c r="G212">
        <v>1.2928999699999999</v>
      </c>
      <c r="H212">
        <v>9.9000003020963209E+37</v>
      </c>
      <c r="J212" s="2">
        <f>TREND(Calibration!$A$2:$A$4,Calibration!$B$2:$B$4,C212)</f>
        <v>375.34300790559615</v>
      </c>
      <c r="K212" s="2">
        <f>TREND(Calibration!$A$2:$A$4,Calibration!$C$2:$C$4,E212)</f>
        <v>417.49420582446515</v>
      </c>
      <c r="L212" s="2">
        <f>TREND(Calibration!$A$2:$A$4,Calibration!$D$2:$D$4,G212)</f>
        <v>481.4249147223494</v>
      </c>
    </row>
    <row r="213" spans="1:12" x14ac:dyDescent="0.25">
      <c r="A213">
        <v>1055097</v>
      </c>
      <c r="B213">
        <v>14.300999640000001</v>
      </c>
      <c r="C213">
        <v>0.58270001000000005</v>
      </c>
      <c r="D213">
        <v>467.35299683</v>
      </c>
      <c r="E213">
        <v>1.0844000600000001</v>
      </c>
      <c r="F213">
        <v>920.83398437000005</v>
      </c>
      <c r="G213">
        <v>1.2884999500000001</v>
      </c>
      <c r="H213">
        <v>1101.9959716799999</v>
      </c>
      <c r="J213" s="2">
        <f>TREND(Calibration!$A$2:$A$4,Calibration!$B$2:$B$4,C213)</f>
        <v>381.33436818560818</v>
      </c>
      <c r="K213" s="2">
        <f>TREND(Calibration!$A$2:$A$4,Calibration!$C$2:$C$4,E213)</f>
        <v>416.84880904513142</v>
      </c>
      <c r="L213" s="2">
        <f>TREND(Calibration!$A$2:$A$4,Calibration!$D$2:$D$4,G213)</f>
        <v>479.60551622468904</v>
      </c>
    </row>
    <row r="214" spans="1:12" x14ac:dyDescent="0.25">
      <c r="A214">
        <v>1060096</v>
      </c>
      <c r="B214">
        <v>14.18700027</v>
      </c>
      <c r="C214">
        <v>0.57459998000000001</v>
      </c>
      <c r="D214">
        <v>9.9000003020963209E+37</v>
      </c>
      <c r="E214">
        <v>1.08220005</v>
      </c>
      <c r="F214">
        <v>289.87899779999998</v>
      </c>
      <c r="G214">
        <v>1.28530002</v>
      </c>
      <c r="H214">
        <v>9.9000003020963209E+37</v>
      </c>
      <c r="J214" s="2">
        <f>TREND(Calibration!$A$2:$A$4,Calibration!$B$2:$B$4,C214)</f>
        <v>376.33125498881378</v>
      </c>
      <c r="K214" s="2">
        <f>TREND(Calibration!$A$2:$A$4,Calibration!$C$2:$C$4,E214)</f>
        <v>415.96133451937555</v>
      </c>
      <c r="L214" s="2">
        <f>TREND(Calibration!$A$2:$A$4,Calibration!$D$2:$D$4,G214)</f>
        <v>478.28235227665732</v>
      </c>
    </row>
    <row r="215" spans="1:12" x14ac:dyDescent="0.25">
      <c r="A215">
        <v>1065097</v>
      </c>
      <c r="B215">
        <v>14.15799999</v>
      </c>
      <c r="C215">
        <v>0.57029998000000004</v>
      </c>
      <c r="D215">
        <v>989.50701904000005</v>
      </c>
      <c r="E215">
        <v>1.0811999999999999</v>
      </c>
      <c r="F215">
        <v>483.18499756</v>
      </c>
      <c r="G215">
        <v>1.28209996</v>
      </c>
      <c r="H215">
        <v>9.9000003020963209E+37</v>
      </c>
      <c r="J215" s="2">
        <f>TREND(Calibration!$A$2:$A$4,Calibration!$B$2:$B$4,C215)</f>
        <v>373.67529115334457</v>
      </c>
      <c r="K215" s="2">
        <f>TREND(Calibration!$A$2:$A$4,Calibration!$C$2:$C$4,E215)</f>
        <v>415.55791867150111</v>
      </c>
      <c r="L215" s="2">
        <f>TREND(Calibration!$A$2:$A$4,Calibration!$D$2:$D$4,G215)</f>
        <v>476.95913457391441</v>
      </c>
    </row>
    <row r="216" spans="1:12" x14ac:dyDescent="0.25">
      <c r="A216">
        <v>1070094</v>
      </c>
      <c r="B216">
        <v>14.24199963</v>
      </c>
      <c r="C216">
        <v>0.57239996999999998</v>
      </c>
      <c r="D216">
        <v>426.60699462999997</v>
      </c>
      <c r="E216">
        <v>1.08220005</v>
      </c>
      <c r="F216">
        <v>950.41400146000001</v>
      </c>
      <c r="G216">
        <v>1.2798999499999999</v>
      </c>
      <c r="H216">
        <v>9.9000003020963209E+37</v>
      </c>
      <c r="J216" s="2">
        <f>TREND(Calibration!$A$2:$A$4,Calibration!$B$2:$B$4,C216)</f>
        <v>374.97238359400666</v>
      </c>
      <c r="K216" s="2">
        <f>TREND(Calibration!$A$2:$A$4,Calibration!$C$2:$C$4,E216)</f>
        <v>415.96133451937555</v>
      </c>
      <c r="L216" s="2">
        <f>TREND(Calibration!$A$2:$A$4,Calibration!$D$2:$D$4,G216)</f>
        <v>476.04943532508412</v>
      </c>
    </row>
    <row r="217" spans="1:12" x14ac:dyDescent="0.25">
      <c r="A217">
        <v>1075093</v>
      </c>
      <c r="B217">
        <v>14.45300007</v>
      </c>
      <c r="C217">
        <v>0.57569999000000005</v>
      </c>
      <c r="D217">
        <v>878.21697998000002</v>
      </c>
      <c r="E217">
        <v>1.0730999699999999</v>
      </c>
      <c r="F217">
        <v>812.24102783000001</v>
      </c>
      <c r="G217">
        <v>1.2798999499999999</v>
      </c>
      <c r="H217">
        <v>1361.7569580100001</v>
      </c>
      <c r="J217" s="2">
        <f>TREND(Calibration!$A$2:$A$4,Calibration!$B$2:$B$4,C217)</f>
        <v>377.01069377454741</v>
      </c>
      <c r="K217" s="2">
        <f>TREND(Calibration!$A$2:$A$4,Calibration!$C$2:$C$4,E217)</f>
        <v>412.29040157709784</v>
      </c>
      <c r="L217" s="2">
        <f>TREND(Calibration!$A$2:$A$4,Calibration!$D$2:$D$4,G217)</f>
        <v>476.04943532508412</v>
      </c>
    </row>
    <row r="218" spans="1:12" x14ac:dyDescent="0.25">
      <c r="A218">
        <v>1080092</v>
      </c>
      <c r="B218">
        <v>14.550999640000001</v>
      </c>
      <c r="C218">
        <v>0.57779997999999999</v>
      </c>
      <c r="D218">
        <v>9.9000003020963209E+37</v>
      </c>
      <c r="E218">
        <v>1.07089996</v>
      </c>
      <c r="F218">
        <v>436.05700683999999</v>
      </c>
      <c r="G218">
        <v>1.27499998</v>
      </c>
      <c r="H218">
        <v>9.9000003020963209E+37</v>
      </c>
      <c r="J218" s="2">
        <f>TREND(Calibration!$A$2:$A$4,Calibration!$B$2:$B$4,C218)</f>
        <v>378.30778621520949</v>
      </c>
      <c r="K218" s="2">
        <f>TREND(Calibration!$A$2:$A$4,Calibration!$C$2:$C$4,E218)</f>
        <v>411.40292705134203</v>
      </c>
      <c r="L218" s="2">
        <f>TREND(Calibration!$A$2:$A$4,Calibration!$D$2:$D$4,G218)</f>
        <v>474.02330861280075</v>
      </c>
    </row>
    <row r="219" spans="1:12" x14ac:dyDescent="0.25">
      <c r="A219">
        <v>1085092</v>
      </c>
      <c r="B219">
        <v>14.62199974</v>
      </c>
      <c r="C219">
        <v>0.57300001</v>
      </c>
      <c r="D219">
        <v>1163.4770507799999</v>
      </c>
      <c r="E219">
        <v>1.06980002</v>
      </c>
      <c r="F219">
        <v>777.90100098000005</v>
      </c>
      <c r="G219">
        <v>1.27499998</v>
      </c>
      <c r="H219">
        <v>1250.1020507799999</v>
      </c>
      <c r="J219" s="2">
        <f>TREND(Calibration!$A$2:$A$4,Calibration!$B$2:$B$4,C219)</f>
        <v>375.34300790559615</v>
      </c>
      <c r="K219" s="2">
        <f>TREND(Calibration!$A$2:$A$4,Calibration!$C$2:$C$4,E219)</f>
        <v>410.95921600918319</v>
      </c>
      <c r="L219" s="2">
        <f>TREND(Calibration!$A$2:$A$4,Calibration!$D$2:$D$4,G219)</f>
        <v>474.02330861280075</v>
      </c>
    </row>
    <row r="220" spans="1:12" x14ac:dyDescent="0.25">
      <c r="A220">
        <v>1090092</v>
      </c>
      <c r="B220">
        <v>14.56400013</v>
      </c>
      <c r="C220">
        <v>0.56330000999999996</v>
      </c>
      <c r="D220">
        <v>858.20501708999996</v>
      </c>
      <c r="E220">
        <v>1.0681999900000001</v>
      </c>
      <c r="F220">
        <v>706.27502441000001</v>
      </c>
      <c r="G220">
        <v>1.27610004</v>
      </c>
      <c r="H220">
        <v>9.9000003020963209E+37</v>
      </c>
      <c r="J220" s="2">
        <f>TREND(Calibration!$A$2:$A$4,Calibration!$B$2:$B$4,C220)</f>
        <v>369.35164762558418</v>
      </c>
      <c r="K220" s="2">
        <f>TREND(Calibration!$A$2:$A$4,Calibration!$C$2:$C$4,E220)</f>
        <v>410.3137708223681</v>
      </c>
      <c r="L220" s="2">
        <f>TREND(Calibration!$A$2:$A$4,Calibration!$D$2:$D$4,G220)</f>
        <v>474.47818097959373</v>
      </c>
    </row>
    <row r="221" spans="1:12" x14ac:dyDescent="0.25">
      <c r="A221">
        <v>1095093</v>
      </c>
      <c r="B221">
        <v>14.472999570000001</v>
      </c>
      <c r="C221">
        <v>0.56330000999999996</v>
      </c>
      <c r="D221">
        <v>689.51501465000001</v>
      </c>
      <c r="E221">
        <v>1.0671000500000001</v>
      </c>
      <c r="F221">
        <v>624.15997314000003</v>
      </c>
      <c r="G221">
        <v>1.27499998</v>
      </c>
      <c r="H221">
        <v>1235.7550048799999</v>
      </c>
      <c r="J221" s="2">
        <f>TREND(Calibration!$A$2:$A$4,Calibration!$B$2:$B$4,C221)</f>
        <v>369.35164762558418</v>
      </c>
      <c r="K221" s="2">
        <f>TREND(Calibration!$A$2:$A$4,Calibration!$C$2:$C$4,E221)</f>
        <v>409.87005978020926</v>
      </c>
      <c r="L221" s="2">
        <f>TREND(Calibration!$A$2:$A$4,Calibration!$D$2:$D$4,G221)</f>
        <v>474.02330861280075</v>
      </c>
    </row>
    <row r="222" spans="1:12" x14ac:dyDescent="0.25">
      <c r="A222">
        <v>1100093</v>
      </c>
      <c r="B222">
        <v>14.37899971</v>
      </c>
      <c r="C222">
        <v>0.56160003000000003</v>
      </c>
      <c r="D222">
        <v>800.94598388999998</v>
      </c>
      <c r="E222">
        <v>1.0671000500000001</v>
      </c>
      <c r="F222">
        <v>392.71798705999998</v>
      </c>
      <c r="G222">
        <v>1.27499998</v>
      </c>
      <c r="H222">
        <v>9.9000003020963209E+37</v>
      </c>
      <c r="J222" s="2">
        <f>TREND(Calibration!$A$2:$A$4,Calibration!$B$2:$B$4,C222)</f>
        <v>368.30162776488169</v>
      </c>
      <c r="K222" s="2">
        <f>TREND(Calibration!$A$2:$A$4,Calibration!$C$2:$C$4,E222)</f>
        <v>409.87005978020926</v>
      </c>
      <c r="L222" s="2">
        <f>TREND(Calibration!$A$2:$A$4,Calibration!$D$2:$D$4,G222)</f>
        <v>474.02330861280075</v>
      </c>
    </row>
    <row r="223" spans="1:12" x14ac:dyDescent="0.25">
      <c r="A223">
        <v>1105093</v>
      </c>
      <c r="B223">
        <v>14.25599957</v>
      </c>
      <c r="C223">
        <v>0.57080001000000002</v>
      </c>
      <c r="D223">
        <v>623.51702881000006</v>
      </c>
      <c r="E223">
        <v>1.0671000500000001</v>
      </c>
      <c r="F223">
        <v>483.23498534999999</v>
      </c>
      <c r="G223">
        <v>1.2723</v>
      </c>
      <c r="H223">
        <v>1324.7309570299999</v>
      </c>
      <c r="J223" s="2">
        <f>TREND(Calibration!$A$2:$A$4,Calibration!$B$2:$B$4,C223)</f>
        <v>373.98414268744915</v>
      </c>
      <c r="K223" s="2">
        <f>TREND(Calibration!$A$2:$A$4,Calibration!$C$2:$C$4,E223)</f>
        <v>409.87005978020926</v>
      </c>
      <c r="L223" s="2">
        <f>TREND(Calibration!$A$2:$A$4,Calibration!$D$2:$D$4,G223)</f>
        <v>472.90687287939204</v>
      </c>
    </row>
    <row r="224" spans="1:12" x14ac:dyDescent="0.25">
      <c r="A224">
        <v>1110093</v>
      </c>
      <c r="B224">
        <v>14.161999700000001</v>
      </c>
      <c r="C224">
        <v>0.57679999000000004</v>
      </c>
      <c r="D224">
        <v>1109.58203125</v>
      </c>
      <c r="E224">
        <v>1.0671000500000001</v>
      </c>
      <c r="F224">
        <v>400.41299437999999</v>
      </c>
      <c r="G224">
        <v>1.2659000199999999</v>
      </c>
      <c r="H224">
        <v>9.9000003020963209E+37</v>
      </c>
      <c r="J224" s="2">
        <f>TREND(Calibration!$A$2:$A$4,Calibration!$B$2:$B$4,C224)</f>
        <v>377.69012638362091</v>
      </c>
      <c r="K224" s="2">
        <f>TREND(Calibration!$A$2:$A$4,Calibration!$C$2:$C$4,E224)</f>
        <v>409.87005978020926</v>
      </c>
      <c r="L224" s="2">
        <f>TREND(Calibration!$A$2:$A$4,Calibration!$D$2:$D$4,G224)</f>
        <v>470.26049536359506</v>
      </c>
    </row>
    <row r="225" spans="1:12" x14ac:dyDescent="0.25">
      <c r="A225">
        <v>1115093</v>
      </c>
      <c r="B225">
        <v>14.105999949999999</v>
      </c>
      <c r="C225">
        <v>0.56969999999999998</v>
      </c>
      <c r="D225">
        <v>9.9000003020963209E+37</v>
      </c>
      <c r="E225">
        <v>1.0677000299999999</v>
      </c>
      <c r="F225">
        <v>387.25299072000001</v>
      </c>
      <c r="G225">
        <v>1.2632000400000001</v>
      </c>
      <c r="H225">
        <v>9.9000003020963209E+37</v>
      </c>
      <c r="J225" s="2">
        <f>TREND(Calibration!$A$2:$A$4,Calibration!$B$2:$B$4,C225)</f>
        <v>373.30470390171553</v>
      </c>
      <c r="K225" s="2">
        <f>TREND(Calibration!$A$2:$A$4,Calibration!$C$2:$C$4,E225)</f>
        <v>410.11208911914991</v>
      </c>
      <c r="L225" s="2">
        <f>TREND(Calibration!$A$2:$A$4,Calibration!$D$2:$D$4,G225)</f>
        <v>469.14405963018635</v>
      </c>
    </row>
    <row r="226" spans="1:12" x14ac:dyDescent="0.25">
      <c r="A226">
        <v>1120095</v>
      </c>
      <c r="B226">
        <v>14.2159996</v>
      </c>
      <c r="C226">
        <v>0.55620002999999996</v>
      </c>
      <c r="D226">
        <v>1053.5489502</v>
      </c>
      <c r="E226">
        <v>1.06869996</v>
      </c>
      <c r="F226">
        <v>610.13201904000005</v>
      </c>
      <c r="G226">
        <v>1.2632000400000001</v>
      </c>
      <c r="H226">
        <v>9.9000003020963209E+37</v>
      </c>
      <c r="J226" s="2">
        <f>TREND(Calibration!$A$2:$A$4,Calibration!$B$2:$B$4,C226)</f>
        <v>364.96623132033886</v>
      </c>
      <c r="K226" s="2">
        <f>TREND(Calibration!$A$2:$A$4,Calibration!$C$2:$C$4,E226)</f>
        <v>410.51545655954294</v>
      </c>
      <c r="L226" s="2">
        <f>TREND(Calibration!$A$2:$A$4,Calibration!$D$2:$D$4,G226)</f>
        <v>469.14405963018635</v>
      </c>
    </row>
    <row r="227" spans="1:12" x14ac:dyDescent="0.25">
      <c r="A227">
        <v>1125093</v>
      </c>
      <c r="B227">
        <v>14.402000429999999</v>
      </c>
      <c r="C227">
        <v>0.56969999999999998</v>
      </c>
      <c r="D227">
        <v>546.35699463000003</v>
      </c>
      <c r="E227">
        <v>1.06980002</v>
      </c>
      <c r="F227">
        <v>603.31500243999994</v>
      </c>
      <c r="G227">
        <v>1.26370001</v>
      </c>
      <c r="H227">
        <v>967.91198729999996</v>
      </c>
      <c r="J227" s="2">
        <f>TREND(Calibration!$A$2:$A$4,Calibration!$B$2:$B$4,C227)</f>
        <v>373.30470390171553</v>
      </c>
      <c r="K227" s="2">
        <f>TREND(Calibration!$A$2:$A$4,Calibration!$C$2:$C$4,E227)</f>
        <v>410.95921600918319</v>
      </c>
      <c r="L227" s="2">
        <f>TREND(Calibration!$A$2:$A$4,Calibration!$D$2:$D$4,G227)</f>
        <v>469.35079611476488</v>
      </c>
    </row>
    <row r="228" spans="1:12" x14ac:dyDescent="0.25">
      <c r="A228">
        <v>1130094</v>
      </c>
      <c r="B228">
        <v>14.47999954</v>
      </c>
      <c r="C228">
        <v>0.55519998000000004</v>
      </c>
      <c r="D228">
        <v>1160.5209960899999</v>
      </c>
      <c r="E228">
        <v>1.06869996</v>
      </c>
      <c r="F228">
        <v>512.34100341999999</v>
      </c>
      <c r="G228">
        <v>1.26370001</v>
      </c>
      <c r="H228">
        <v>9.9000003020963209E+37</v>
      </c>
      <c r="J228" s="2">
        <f>TREND(Calibration!$A$2:$A$4,Calibration!$B$2:$B$4,C228)</f>
        <v>364.34853442878983</v>
      </c>
      <c r="K228" s="2">
        <f>TREND(Calibration!$A$2:$A$4,Calibration!$C$2:$C$4,E228)</f>
        <v>410.51545655954294</v>
      </c>
      <c r="L228" s="2">
        <f>TREND(Calibration!$A$2:$A$4,Calibration!$D$2:$D$4,G228)</f>
        <v>469.35079611476488</v>
      </c>
    </row>
    <row r="229" spans="1:12" x14ac:dyDescent="0.25">
      <c r="A229">
        <v>1135092</v>
      </c>
      <c r="B229">
        <v>14.54599953</v>
      </c>
      <c r="C229">
        <v>0.56330000999999996</v>
      </c>
      <c r="D229">
        <v>450.76699829</v>
      </c>
      <c r="E229">
        <v>1.0677000299999999</v>
      </c>
      <c r="F229">
        <v>920.91497803000004</v>
      </c>
      <c r="G229">
        <v>1.2675000400000001</v>
      </c>
      <c r="H229">
        <v>1035.9659423799999</v>
      </c>
      <c r="J229" s="2">
        <f>TREND(Calibration!$A$2:$A$4,Calibration!$B$2:$B$4,C229)</f>
        <v>369.35164762558418</v>
      </c>
      <c r="K229" s="2">
        <f>TREND(Calibration!$A$2:$A$4,Calibration!$C$2:$C$4,E229)</f>
        <v>410.11208911914991</v>
      </c>
      <c r="L229" s="2">
        <f>TREND(Calibration!$A$2:$A$4,Calibration!$D$2:$D$4,G229)</f>
        <v>470.92210007998881</v>
      </c>
    </row>
    <row r="230" spans="1:12" x14ac:dyDescent="0.25">
      <c r="A230">
        <v>1140093</v>
      </c>
      <c r="B230">
        <v>14.432000159999999</v>
      </c>
      <c r="C230">
        <v>0.56059998</v>
      </c>
      <c r="D230">
        <v>956.87902831999997</v>
      </c>
      <c r="E230">
        <v>1.06599998</v>
      </c>
      <c r="F230">
        <v>672.89501953000001</v>
      </c>
      <c r="G230">
        <v>1.2668999400000001</v>
      </c>
      <c r="H230">
        <v>1293.6440429700001</v>
      </c>
      <c r="J230" s="2">
        <f>TREND(Calibration!$A$2:$A$4,Calibration!$B$2:$B$4,C230)</f>
        <v>367.6839308733326</v>
      </c>
      <c r="K230" s="2">
        <f>TREND(Calibration!$A$2:$A$4,Calibration!$C$2:$C$4,E230)</f>
        <v>409.42629629661218</v>
      </c>
      <c r="L230" s="2">
        <f>TREND(Calibration!$A$2:$A$4,Calibration!$D$2:$D$4,G230)</f>
        <v>470.6739600627966</v>
      </c>
    </row>
    <row r="231" spans="1:12" x14ac:dyDescent="0.25">
      <c r="A231">
        <v>1145093</v>
      </c>
      <c r="B231">
        <v>14.27999973</v>
      </c>
      <c r="C231">
        <v>0.57080001000000002</v>
      </c>
      <c r="D231">
        <v>1028.8399658200001</v>
      </c>
      <c r="E231">
        <v>1.06439996</v>
      </c>
      <c r="F231">
        <v>531.41198729999996</v>
      </c>
      <c r="G231">
        <v>1.26419997</v>
      </c>
      <c r="H231">
        <v>1256.7399902300001</v>
      </c>
      <c r="J231" s="2">
        <f>TREND(Calibration!$A$2:$A$4,Calibration!$B$2:$B$4,C231)</f>
        <v>373.98414268744915</v>
      </c>
      <c r="K231" s="2">
        <f>TREND(Calibration!$A$2:$A$4,Calibration!$C$2:$C$4,E231)</f>
        <v>408.78085514375391</v>
      </c>
      <c r="L231" s="2">
        <f>TREND(Calibration!$A$2:$A$4,Calibration!$D$2:$D$4,G231)</f>
        <v>469.55752846436565</v>
      </c>
    </row>
    <row r="232" spans="1:12" x14ac:dyDescent="0.25">
      <c r="A232">
        <v>1150092</v>
      </c>
      <c r="B232">
        <v>14.17199993</v>
      </c>
      <c r="C232">
        <v>0.56760001000000004</v>
      </c>
      <c r="D232">
        <v>1336.9289550799999</v>
      </c>
      <c r="E232">
        <v>1.06060004</v>
      </c>
      <c r="F232">
        <v>188.32000732</v>
      </c>
      <c r="G232">
        <v>1.25989997</v>
      </c>
      <c r="H232">
        <v>9.9000003020963209E+37</v>
      </c>
      <c r="J232" s="2">
        <f>TREND(Calibration!$A$2:$A$4,Calibration!$B$2:$B$4,C232)</f>
        <v>372.00761146105344</v>
      </c>
      <c r="K232" s="2">
        <f>TREND(Calibration!$A$2:$A$4,Calibration!$C$2:$C$4,E232)</f>
        <v>407.24798383866425</v>
      </c>
      <c r="L232" s="2">
        <f>TREND(Calibration!$A$2:$A$4,Calibration!$D$2:$D$4,G232)</f>
        <v>467.77948801456319</v>
      </c>
    </row>
    <row r="233" spans="1:12" x14ac:dyDescent="0.25">
      <c r="A233">
        <v>1155104</v>
      </c>
      <c r="B233">
        <v>14.085000040000001</v>
      </c>
      <c r="C233">
        <v>0.56379997999999998</v>
      </c>
      <c r="D233">
        <v>1055.1140136700001</v>
      </c>
      <c r="E233">
        <v>1.06060004</v>
      </c>
      <c r="F233">
        <v>536.45098876999998</v>
      </c>
      <c r="G233">
        <v>1.2567000399999999</v>
      </c>
      <c r="H233">
        <v>1161.68200684</v>
      </c>
      <c r="J233" s="2">
        <f>TREND(Calibration!$A$2:$A$4,Calibration!$B$2:$B$4,C233)</f>
        <v>369.66046209972825</v>
      </c>
      <c r="K233" s="2">
        <f>TREND(Calibration!$A$2:$A$4,Calibration!$C$2:$C$4,E233)</f>
        <v>407.24798383866425</v>
      </c>
      <c r="L233" s="2">
        <f>TREND(Calibration!$A$2:$A$4,Calibration!$D$2:$D$4,G233)</f>
        <v>466.45632406653135</v>
      </c>
    </row>
    <row r="234" spans="1:12" x14ac:dyDescent="0.25">
      <c r="A234">
        <v>1160094</v>
      </c>
      <c r="B234">
        <v>14.005000109999999</v>
      </c>
      <c r="C234">
        <v>0.57840002000000001</v>
      </c>
      <c r="D234">
        <v>955.77697753999996</v>
      </c>
      <c r="E234">
        <v>1.0585000499999999</v>
      </c>
      <c r="F234">
        <v>424.31298828000001</v>
      </c>
      <c r="G234">
        <v>1.2528999999999999</v>
      </c>
      <c r="H234">
        <v>9.9000003020963209E+37</v>
      </c>
      <c r="J234" s="2">
        <f>TREND(Calibration!$A$2:$A$4,Calibration!$B$2:$B$4,C234)</f>
        <v>378.67841052679898</v>
      </c>
      <c r="K234" s="2">
        <f>TREND(Calibration!$A$2:$A$4,Calibration!$C$2:$C$4,E234)</f>
        <v>406.40085694863103</v>
      </c>
      <c r="L234" s="2">
        <f>TREND(Calibration!$A$2:$A$4,Calibration!$D$2:$D$4,G234)</f>
        <v>464.88501596632966</v>
      </c>
    </row>
    <row r="235" spans="1:12" x14ac:dyDescent="0.25">
      <c r="A235">
        <v>1165093</v>
      </c>
      <c r="B235">
        <v>13.942999840000001</v>
      </c>
      <c r="C235">
        <v>0.57080001000000002</v>
      </c>
      <c r="D235">
        <v>1092.40197754</v>
      </c>
      <c r="E235">
        <v>1.0547000200000001</v>
      </c>
      <c r="F235">
        <v>428.45001221000001</v>
      </c>
      <c r="G235">
        <v>1.25339997</v>
      </c>
      <c r="H235">
        <v>9.9000003020963209E+37</v>
      </c>
      <c r="J235" s="2">
        <f>TREND(Calibration!$A$2:$A$4,Calibration!$B$2:$B$4,C235)</f>
        <v>373.98414268744915</v>
      </c>
      <c r="K235" s="2">
        <f>TREND(Calibration!$A$2:$A$4,Calibration!$C$2:$C$4,E235)</f>
        <v>404.8679412700169</v>
      </c>
      <c r="L235" s="2">
        <f>TREND(Calibration!$A$2:$A$4,Calibration!$D$2:$D$4,G235)</f>
        <v>465.0917524509083</v>
      </c>
    </row>
    <row r="236" spans="1:12" x14ac:dyDescent="0.25">
      <c r="A236">
        <v>1170095</v>
      </c>
      <c r="B236">
        <v>14.086000439999999</v>
      </c>
      <c r="C236">
        <v>0.56809997999999995</v>
      </c>
      <c r="D236">
        <v>727.96697998000002</v>
      </c>
      <c r="E236">
        <v>1.0578999499999999</v>
      </c>
      <c r="F236">
        <v>460.27600097999999</v>
      </c>
      <c r="G236">
        <v>1.2528999999999999</v>
      </c>
      <c r="H236">
        <v>9.9000003020963209E+37</v>
      </c>
      <c r="J236" s="2">
        <f>TREND(Calibration!$A$2:$A$4,Calibration!$B$2:$B$4,C236)</f>
        <v>372.31642593519746</v>
      </c>
      <c r="K236" s="2">
        <f>TREND(Calibration!$A$2:$A$4,Calibration!$C$2:$C$4,E236)</f>
        <v>406.1587792022089</v>
      </c>
      <c r="L236" s="2">
        <f>TREND(Calibration!$A$2:$A$4,Calibration!$D$2:$D$4,G236)</f>
        <v>464.88501596632966</v>
      </c>
    </row>
    <row r="237" spans="1:12" x14ac:dyDescent="0.25">
      <c r="A237">
        <v>1175093</v>
      </c>
      <c r="B237">
        <v>14.31299973</v>
      </c>
      <c r="C237">
        <v>0.57349998000000002</v>
      </c>
      <c r="D237">
        <v>562.47900390999996</v>
      </c>
      <c r="E237">
        <v>1.05200005</v>
      </c>
      <c r="F237">
        <v>531.16101074000005</v>
      </c>
      <c r="G237">
        <v>1.2528999999999999</v>
      </c>
      <c r="H237">
        <v>1135.5689697299999</v>
      </c>
      <c r="J237" s="2">
        <f>TREND(Calibration!$A$2:$A$4,Calibration!$B$2:$B$4,C237)</f>
        <v>375.65182237974028</v>
      </c>
      <c r="K237" s="2">
        <f>TREND(Calibration!$A$2:$A$4,Calibration!$C$2:$C$4,E237)</f>
        <v>403.77878504104285</v>
      </c>
      <c r="L237" s="2">
        <f>TREND(Calibration!$A$2:$A$4,Calibration!$D$2:$D$4,G237)</f>
        <v>464.88501596632966</v>
      </c>
    </row>
    <row r="238" spans="1:12" x14ac:dyDescent="0.25">
      <c r="A238">
        <v>1180093</v>
      </c>
      <c r="B238">
        <v>14.472000120000001</v>
      </c>
      <c r="C238">
        <v>0.56489997999999997</v>
      </c>
      <c r="D238">
        <v>9.9000003020963209E+37</v>
      </c>
      <c r="E238">
        <v>1.0525000099999999</v>
      </c>
      <c r="F238">
        <v>-66.325996399999994</v>
      </c>
      <c r="G238">
        <v>1.2528999999999999</v>
      </c>
      <c r="H238">
        <v>9.9000003020963209E+37</v>
      </c>
      <c r="J238" s="2">
        <f>TREND(Calibration!$A$2:$A$4,Calibration!$B$2:$B$4,C238)</f>
        <v>370.33989470880181</v>
      </c>
      <c r="K238" s="2">
        <f>TREND(Calibration!$A$2:$A$4,Calibration!$C$2:$C$4,E238)</f>
        <v>403.98046674426098</v>
      </c>
      <c r="L238" s="2">
        <f>TREND(Calibration!$A$2:$A$4,Calibration!$D$2:$D$4,G238)</f>
        <v>464.88501596632966</v>
      </c>
    </row>
    <row r="239" spans="1:12" x14ac:dyDescent="0.25">
      <c r="A239">
        <v>1185105</v>
      </c>
      <c r="B239">
        <v>14.63099957</v>
      </c>
      <c r="C239">
        <v>0.57840002000000001</v>
      </c>
      <c r="D239">
        <v>853.53900146000001</v>
      </c>
      <c r="E239">
        <v>1.05200005</v>
      </c>
      <c r="F239">
        <v>290.54699706999997</v>
      </c>
      <c r="G239">
        <v>1.25450003</v>
      </c>
      <c r="H239">
        <v>9.9000003020963209E+37</v>
      </c>
      <c r="J239" s="2">
        <f>TREND(Calibration!$A$2:$A$4,Calibration!$B$2:$B$4,C239)</f>
        <v>378.67841052679898</v>
      </c>
      <c r="K239" s="2">
        <f>TREND(Calibration!$A$2:$A$4,Calibration!$C$2:$C$4,E239)</f>
        <v>403.77878504104285</v>
      </c>
      <c r="L239" s="2">
        <f>TREND(Calibration!$A$2:$A$4,Calibration!$D$2:$D$4,G239)</f>
        <v>465.54662481770117</v>
      </c>
    </row>
    <row r="240" spans="1:12" x14ac:dyDescent="0.25">
      <c r="A240">
        <v>1190094</v>
      </c>
      <c r="B240">
        <v>14.57900047</v>
      </c>
      <c r="C240">
        <v>0.56379997999999998</v>
      </c>
      <c r="D240">
        <v>987.14202881000006</v>
      </c>
      <c r="E240">
        <v>1.0525000099999999</v>
      </c>
      <c r="F240">
        <v>610.40899658000001</v>
      </c>
      <c r="G240">
        <v>1.2567000399999999</v>
      </c>
      <c r="H240">
        <v>1076.8060302700001</v>
      </c>
      <c r="J240" s="2">
        <f>TREND(Calibration!$A$2:$A$4,Calibration!$B$2:$B$4,C240)</f>
        <v>369.66046209972825</v>
      </c>
      <c r="K240" s="2">
        <f>TREND(Calibration!$A$2:$A$4,Calibration!$C$2:$C$4,E240)</f>
        <v>403.98046674426098</v>
      </c>
      <c r="L240" s="2">
        <f>TREND(Calibration!$A$2:$A$4,Calibration!$D$2:$D$4,G240)</f>
        <v>466.45632406653135</v>
      </c>
    </row>
    <row r="241" spans="1:12" x14ac:dyDescent="0.25">
      <c r="A241">
        <v>1195094</v>
      </c>
      <c r="B241">
        <v>14.48200035</v>
      </c>
      <c r="C241">
        <v>0.57459998000000001</v>
      </c>
      <c r="D241">
        <v>773.28497314000003</v>
      </c>
      <c r="E241">
        <v>1.05309999</v>
      </c>
      <c r="F241">
        <v>805.57800293000003</v>
      </c>
      <c r="G241">
        <v>1.2524000399999999</v>
      </c>
      <c r="H241">
        <v>9.9000003020963209E+37</v>
      </c>
      <c r="J241" s="2">
        <f>TREND(Calibration!$A$2:$A$4,Calibration!$B$2:$B$4,C241)</f>
        <v>376.33125498881378</v>
      </c>
      <c r="K241" s="2">
        <f>TREND(Calibration!$A$2:$A$4,Calibration!$C$2:$C$4,E241)</f>
        <v>404.22249608320175</v>
      </c>
      <c r="L241" s="2">
        <f>TREND(Calibration!$A$2:$A$4,Calibration!$D$2:$D$4,G241)</f>
        <v>464.678283616729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5" sqref="S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AVERAGE('10E'!$J2:$J32) + Calibration!$C$11</f>
        <v>388.0283392798587</v>
      </c>
      <c r="C3" s="2">
        <f>'10E'!K32</f>
        <v>494.62346350932273</v>
      </c>
      <c r="D3" s="2">
        <f>'10E'!L32</f>
        <v>599.97473210345879</v>
      </c>
      <c r="E3" s="3">
        <f>(C3-B3)/(7*35314.6667/1400)</f>
        <v>0.60368755641952032</v>
      </c>
      <c r="G3" s="3">
        <f>AVERAGE('9E'!$J2:$J32) + Calibration!$C$11</f>
        <v>403.12131084775848</v>
      </c>
      <c r="H3" s="3">
        <f>'9E'!K32</f>
        <v>596.56153926091804</v>
      </c>
      <c r="I3" s="3">
        <f>'9E'!L32</f>
        <v>598.65156402044931</v>
      </c>
      <c r="J3" s="3">
        <f>(H3-G3)/(7*35314.6667/1400)</f>
        <v>1.0955234552059898</v>
      </c>
      <c r="L3" s="3">
        <f>AVERAGE('8E'!$J2:$J32) + Calibration!$C$11</f>
        <v>407.65418495011835</v>
      </c>
      <c r="M3" s="3">
        <f>'8E'!K32</f>
        <v>679.78207975285557</v>
      </c>
      <c r="N3" s="3">
        <f>'8E'!L32</f>
        <v>597.08026005522538</v>
      </c>
      <c r="O3" s="3">
        <f>(M3-L3)/(7*35314.6667/1400)</f>
        <v>1.5411607710443842</v>
      </c>
      <c r="Q3" s="3">
        <f>AVERAGE('7E'!$J146:$J176) + Calibration!$C$11</f>
        <v>400.38763924877986</v>
      </c>
      <c r="R3" s="3">
        <f>'7E'!K176</f>
        <v>828.15105452806063</v>
      </c>
      <c r="S3" s="3">
        <f>'7E'!L176</f>
        <v>582.35971017713257</v>
      </c>
      <c r="T3" s="3">
        <f>(R3-Q3)/(7*35314.6667/1400)</f>
        <v>2.4225822031007911</v>
      </c>
    </row>
    <row r="4" spans="1:20" x14ac:dyDescent="0.25">
      <c r="A4" s="3">
        <f t="shared" ref="A4:A35" si="0">1/12+A3</f>
        <v>2.5833333333333335</v>
      </c>
      <c r="B4" s="3">
        <f>AVERAGE('10E'!$J3:$J33) + Calibration!$C$11</f>
        <v>387.83506959340673</v>
      </c>
      <c r="C4" s="2">
        <f>'10E'!K33</f>
        <v>492.64683275459288</v>
      </c>
      <c r="D4" s="2">
        <f>'10E'!L33</f>
        <v>601.33930371908195</v>
      </c>
      <c r="E4" s="3">
        <f t="shared" ref="E4:E67" si="1">(C4-B4)/(7*35314.6667/1400)</f>
        <v>0.59358772405566063</v>
      </c>
      <c r="G4" s="3">
        <f>AVERAGE('9E'!$J3:$J33) + Calibration!$C$11</f>
        <v>402.80849310089258</v>
      </c>
      <c r="H4" s="3">
        <f>'9E'!K33</f>
        <v>598.33648831242976</v>
      </c>
      <c r="I4" s="3">
        <f>'9E'!L33</f>
        <v>601.75276841828349</v>
      </c>
      <c r="J4" s="3">
        <f t="shared" ref="J4:J67" si="2">(H4-G4)/(7*35314.6667/1400)</f>
        <v>1.1073472496430905</v>
      </c>
      <c r="L4" s="3">
        <f>AVERAGE('8E'!$J3:$J33) + Calibration!$C$11</f>
        <v>407.82553725638547</v>
      </c>
      <c r="M4" s="3">
        <f>'8E'!K33</f>
        <v>652.10916043958889</v>
      </c>
      <c r="N4" s="3">
        <f>'8E'!L33</f>
        <v>596.41865120385387</v>
      </c>
      <c r="O4" s="3">
        <f t="shared" ref="O4:O67" si="3">(M4-L4)/(7*35314.6667/1400)</f>
        <v>1.3834683773651666</v>
      </c>
      <c r="Q4" s="3">
        <f>AVERAGE('7E'!$J147:$J177) + Calibration!$C$11</f>
        <v>400.24617281194554</v>
      </c>
      <c r="R4" s="3">
        <f>'7E'!K177</f>
        <v>823.79433279720217</v>
      </c>
      <c r="S4" s="3">
        <f>'7E'!L177</f>
        <v>581.24327857870162</v>
      </c>
      <c r="T4" s="3">
        <f t="shared" ref="T4:T67" si="4">(R4-Q4)/(7*35314.6667/1400)</f>
        <v>2.3987096555848653</v>
      </c>
    </row>
    <row r="5" spans="1:20" x14ac:dyDescent="0.25">
      <c r="A5" s="3">
        <f t="shared" si="0"/>
        <v>2.666666666666667</v>
      </c>
      <c r="B5" s="3">
        <f>AVERAGE('10E'!$J4:$J34) + Calibration!$C$11</f>
        <v>387.78127227881805</v>
      </c>
      <c r="C5" s="2">
        <f>'10E'!K34</f>
        <v>495.91435388295292</v>
      </c>
      <c r="D5" s="2">
        <f>'10E'!L34</f>
        <v>600.42960447025177</v>
      </c>
      <c r="E5" s="3">
        <f t="shared" si="1"/>
        <v>0.61239757703353814</v>
      </c>
      <c r="G5" s="3">
        <f>AVERAGE('9E'!$J4:$J34) + Calibration!$C$11</f>
        <v>402.4857127998078</v>
      </c>
      <c r="H5" s="3">
        <f>'9E'!K34</f>
        <v>594.82694187908578</v>
      </c>
      <c r="I5" s="3">
        <f>'9E'!L34</f>
        <v>604.89538048370912</v>
      </c>
      <c r="J5" s="3">
        <f t="shared" si="2"/>
        <v>1.0892994160937555</v>
      </c>
      <c r="L5" s="3">
        <f>AVERAGE('8E'!$J4:$J34) + Calibration!$C$11</f>
        <v>407.53463708895157</v>
      </c>
      <c r="M5" s="3">
        <f>'8E'!K34</f>
        <v>644.08155013997725</v>
      </c>
      <c r="N5" s="3">
        <f>'8E'!L34</f>
        <v>597.74186477161913</v>
      </c>
      <c r="O5" s="3">
        <f t="shared" si="3"/>
        <v>1.3396525305505753</v>
      </c>
      <c r="Q5" s="3">
        <f>AVERAGE('7E'!$J148:$J178) + Calibration!$C$11</f>
        <v>400.33384193419113</v>
      </c>
      <c r="R5" s="3">
        <f>'7E'!K178</f>
        <v>884.14233834140896</v>
      </c>
      <c r="S5" s="3">
        <f>'7E'!L178</f>
        <v>581.90488743007313</v>
      </c>
      <c r="T5" s="3">
        <f t="shared" si="4"/>
        <v>2.7399861962011256</v>
      </c>
    </row>
    <row r="6" spans="1:20" x14ac:dyDescent="0.25">
      <c r="A6" s="3">
        <f t="shared" si="0"/>
        <v>2.7500000000000004</v>
      </c>
      <c r="B6" s="3">
        <f>AVERAGE('10E'!$J5:$J35) + Calibration!$C$11</f>
        <v>387.86694853157502</v>
      </c>
      <c r="C6" s="2">
        <f>'10E'!K35</f>
        <v>490.71054963558572</v>
      </c>
      <c r="D6" s="2">
        <f>'10E'!L35</f>
        <v>599.97473210345879</v>
      </c>
      <c r="E6" s="3">
        <f t="shared" si="1"/>
        <v>0.58244129544063172</v>
      </c>
      <c r="G6" s="3">
        <f>AVERAGE('9E'!$J5:$J35) + Calibration!$C$11</f>
        <v>402.00154274667489</v>
      </c>
      <c r="H6" s="3">
        <f>'9E'!K35</f>
        <v>617.49778705568463</v>
      </c>
      <c r="I6" s="3">
        <f>'9E'!L35</f>
        <v>601.54603606868272</v>
      </c>
      <c r="J6" s="3">
        <f t="shared" si="2"/>
        <v>1.2204348189926975</v>
      </c>
      <c r="L6" s="3">
        <f>AVERAGE('8E'!$J5:$J35) + Calibration!$C$11</f>
        <v>407.25369847950105</v>
      </c>
      <c r="M6" s="3">
        <f>'8E'!K35</f>
        <v>626.85658292321102</v>
      </c>
      <c r="N6" s="3">
        <f>'8E'!L35</f>
        <v>595.96382845679443</v>
      </c>
      <c r="O6" s="3">
        <f t="shared" si="3"/>
        <v>1.2436922387474207</v>
      </c>
      <c r="Q6" s="3">
        <f>AVERAGE('7E'!$J149:$J179) + Calibration!$C$11</f>
        <v>400.6685766627478</v>
      </c>
      <c r="R6" s="3">
        <f>'7E'!K179</f>
        <v>916.17197938553431</v>
      </c>
      <c r="S6" s="3">
        <f>'7E'!L179</f>
        <v>584.59262299372801</v>
      </c>
      <c r="T6" s="3">
        <f t="shared" si="4"/>
        <v>2.9194861562875034</v>
      </c>
    </row>
    <row r="7" spans="1:20" x14ac:dyDescent="0.25">
      <c r="A7" s="3">
        <f t="shared" si="0"/>
        <v>2.8333333333333339</v>
      </c>
      <c r="B7" s="3">
        <f>AVERAGE('10E'!$J6:$J36) + Calibration!$C$11</f>
        <v>387.8231139704522</v>
      </c>
      <c r="C7" s="2">
        <f>'10E'!K36</f>
        <v>490.91223537276062</v>
      </c>
      <c r="D7" s="2">
        <f>'10E'!L36</f>
        <v>600.42960447025177</v>
      </c>
      <c r="E7" s="3">
        <f t="shared" si="1"/>
        <v>0.58383176756590149</v>
      </c>
      <c r="G7" s="3">
        <f>AVERAGE('9E'!$J6:$J36) + Calibration!$C$11</f>
        <v>401.30218582615208</v>
      </c>
      <c r="H7" s="3">
        <f>'9E'!K36</f>
        <v>630.56781509372991</v>
      </c>
      <c r="I7" s="3">
        <f>'9E'!L36</f>
        <v>604.44050811691613</v>
      </c>
      <c r="J7" s="3">
        <f t="shared" si="2"/>
        <v>1.298415931347741</v>
      </c>
      <c r="L7" s="3">
        <f>AVERAGE('8E'!$J6:$J36) + Calibration!$C$11</f>
        <v>406.75757280341355</v>
      </c>
      <c r="M7" s="3">
        <f>'8E'!K36</f>
        <v>626.65490121999278</v>
      </c>
      <c r="N7" s="3">
        <f>'8E'!L36</f>
        <v>595.75704235248236</v>
      </c>
      <c r="O7" s="3">
        <f t="shared" si="3"/>
        <v>1.2453597837103709</v>
      </c>
      <c r="Q7" s="3">
        <f>AVERAGE('7E'!$J150:$J180) + Calibration!$C$11</f>
        <v>401.01327434401753</v>
      </c>
      <c r="R7" s="3">
        <f>'7E'!K180</f>
        <v>915.728219935894</v>
      </c>
      <c r="S7" s="3">
        <f>'7E'!L180</f>
        <v>584.59262299372801</v>
      </c>
      <c r="T7" s="3">
        <f t="shared" si="4"/>
        <v>2.9150208323607165</v>
      </c>
    </row>
    <row r="8" spans="1:20" x14ac:dyDescent="0.25">
      <c r="A8" s="3">
        <f t="shared" si="0"/>
        <v>2.9166666666666674</v>
      </c>
      <c r="B8" s="3">
        <f>AVERAGE('10E'!$J7:$J37) + Calibration!$C$11</f>
        <v>387.80119678951434</v>
      </c>
      <c r="C8" s="2">
        <f>'10E'!K37</f>
        <v>505.07141560582306</v>
      </c>
      <c r="D8" s="2">
        <f>'10E'!L37</f>
        <v>602.00086295072003</v>
      </c>
      <c r="E8" s="3">
        <f t="shared" si="1"/>
        <v>0.66414455961046193</v>
      </c>
      <c r="G8" s="3">
        <f>AVERAGE('9E'!$J7:$J37) + Calibration!$C$11</f>
        <v>400.56895590248968</v>
      </c>
      <c r="H8" s="3">
        <f>'9E'!K37</f>
        <v>611.40651231651827</v>
      </c>
      <c r="I8" s="3">
        <f>'9E'!L37</f>
        <v>606.92151133097025</v>
      </c>
      <c r="J8" s="3">
        <f t="shared" si="2"/>
        <v>1.1940509488882056</v>
      </c>
      <c r="L8" s="3">
        <f>AVERAGE('8E'!$J7:$J37) + Calibration!$C$11</f>
        <v>406.43479250232878</v>
      </c>
      <c r="M8" s="3">
        <f>'8E'!K37</f>
        <v>648.43822749731135</v>
      </c>
      <c r="N8" s="3">
        <f>'8E'!L37</f>
        <v>593.73091150522123</v>
      </c>
      <c r="O8" s="3">
        <f t="shared" si="3"/>
        <v>1.3705548295319607</v>
      </c>
      <c r="Q8" s="3">
        <f>AVERAGE('7E'!$J151:$J181) + Calibration!$C$11</f>
        <v>401.54127995450887</v>
      </c>
      <c r="R8" s="3">
        <f>'7E'!K181</f>
        <v>867.80484161644188</v>
      </c>
      <c r="S8" s="3">
        <f>'7E'!L181</f>
        <v>585.25423184509953</v>
      </c>
      <c r="T8" s="3">
        <f t="shared" si="4"/>
        <v>2.6406227510108877</v>
      </c>
    </row>
    <row r="9" spans="1:20" x14ac:dyDescent="0.25">
      <c r="A9" s="3">
        <f t="shared" si="0"/>
        <v>3.0000000000000009</v>
      </c>
      <c r="B9" s="3">
        <f>AVERAGE('10E'!$J8:$J38) + Calibration!$C$11</f>
        <v>387.83506959340667</v>
      </c>
      <c r="C9" s="2">
        <f>'10E'!K38</f>
        <v>517.49599442309648</v>
      </c>
      <c r="D9" s="2">
        <f>'10E'!L38</f>
        <v>599.10639090248651</v>
      </c>
      <c r="E9" s="3">
        <f t="shared" si="1"/>
        <v>0.73431770392265827</v>
      </c>
      <c r="G9" s="3">
        <f>AVERAGE('9E'!$J8:$J38) + Calibration!$C$11</f>
        <v>400.01903410729614</v>
      </c>
      <c r="H9" s="3">
        <f>'9E'!K38</f>
        <v>601.1602943646742</v>
      </c>
      <c r="I9" s="3">
        <f>'9E'!L38</f>
        <v>605.35020736574643</v>
      </c>
      <c r="J9" s="3">
        <f t="shared" si="2"/>
        <v>1.1391372426990967</v>
      </c>
      <c r="L9" s="3">
        <f>AVERAGE('8E'!$J8:$J38) + Calibration!$C$11</f>
        <v>405.91874231554493</v>
      </c>
      <c r="M9" s="3">
        <f>'8E'!K38</f>
        <v>632.50409821273706</v>
      </c>
      <c r="N9" s="3">
        <f>'8E'!L38</f>
        <v>596.62538355345464</v>
      </c>
      <c r="O9" s="3">
        <f t="shared" si="3"/>
        <v>1.2832365533677377</v>
      </c>
      <c r="Q9" s="3">
        <f>AVERAGE('7E'!$J152:$J182) + Calibration!$C$11</f>
        <v>401.55124171173935</v>
      </c>
      <c r="R9" s="3">
        <f>'7E'!K182</f>
        <v>839.688162853535</v>
      </c>
      <c r="S9" s="3">
        <f>'7E'!L182</f>
        <v>582.77322863104541</v>
      </c>
      <c r="T9" s="3">
        <f t="shared" si="4"/>
        <v>2.4813311979625485</v>
      </c>
    </row>
    <row r="10" spans="1:20" x14ac:dyDescent="0.25">
      <c r="A10" s="3">
        <f t="shared" si="0"/>
        <v>3.0833333333333344</v>
      </c>
      <c r="B10" s="3">
        <f>AVERAGE('10E'!$J9:$J39) + Calibration!$C$11</f>
        <v>388.14788714102542</v>
      </c>
      <c r="C10" s="2">
        <f>'10E'!K39</f>
        <v>509.6701182681411</v>
      </c>
      <c r="D10" s="2">
        <f>'10E'!L39</f>
        <v>598.19669165365633</v>
      </c>
      <c r="E10" s="3">
        <f t="shared" si="1"/>
        <v>0.68822527568759784</v>
      </c>
      <c r="G10" s="3">
        <f>AVERAGE('9E'!$J9:$J39) + Calibration!$C$11</f>
        <v>399.24396249199964</v>
      </c>
      <c r="H10" s="3">
        <f>'9E'!K39</f>
        <v>636.65908983289626</v>
      </c>
      <c r="I10" s="3">
        <f>'9E'!L39</f>
        <v>606.92151133097025</v>
      </c>
      <c r="J10" s="3">
        <f t="shared" si="2"/>
        <v>1.3445695487246188</v>
      </c>
      <c r="L10" s="3">
        <f>AVERAGE('8E'!$J9:$J39) + Calibration!$C$11</f>
        <v>405.49833013874849</v>
      </c>
      <c r="M10" s="3">
        <f>'8E'!K39</f>
        <v>644.28328428463351</v>
      </c>
      <c r="N10" s="3">
        <f>'8E'!L39</f>
        <v>597.08026005522538</v>
      </c>
      <c r="O10" s="3">
        <f t="shared" si="3"/>
        <v>1.3523273838282324</v>
      </c>
      <c r="Q10" s="3">
        <f>AVERAGE('7E'!$J153:$J183) + Calibration!$C$11</f>
        <v>401.64887358745091</v>
      </c>
      <c r="R10" s="3">
        <f>'7E'!K183</f>
        <v>850.37814428897616</v>
      </c>
      <c r="S10" s="3">
        <f>'7E'!L183</f>
        <v>585.00614144764074</v>
      </c>
      <c r="T10" s="3">
        <f t="shared" si="4"/>
        <v>2.5413195855053914</v>
      </c>
    </row>
    <row r="11" spans="1:20" x14ac:dyDescent="0.25">
      <c r="A11" s="3">
        <f t="shared" si="0"/>
        <v>3.1666666666666679</v>
      </c>
      <c r="B11" s="3">
        <f>AVERAGE('10E'!$J10:$J40) + Calibration!$C$11</f>
        <v>388.62209543692796</v>
      </c>
      <c r="C11" s="2">
        <f>'10E'!K40</f>
        <v>526.41103084098268</v>
      </c>
      <c r="D11" s="2">
        <f>'10E'!L40</f>
        <v>596.62538355345464</v>
      </c>
      <c r="E11" s="3">
        <f t="shared" si="1"/>
        <v>0.78034962965715715</v>
      </c>
      <c r="G11" s="3">
        <f>AVERAGE('9E'!$J10:$J40) + Calibration!$C$11</f>
        <v>398.64223625170581</v>
      </c>
      <c r="H11" s="3">
        <f>'9E'!K40</f>
        <v>617.49778705568463</v>
      </c>
      <c r="I11" s="3">
        <f>'9E'!L40</f>
        <v>605.10211696828765</v>
      </c>
      <c r="J11" s="3">
        <f t="shared" si="2"/>
        <v>1.2394598123389837</v>
      </c>
      <c r="L11" s="3">
        <f>AVERAGE('8E'!$J10:$J40) + Calibration!$C$11</f>
        <v>405.07991083144071</v>
      </c>
      <c r="M11" s="3">
        <f>'8E'!K40</f>
        <v>634.03701389135131</v>
      </c>
      <c r="N11" s="3">
        <f>'8E'!L40</f>
        <v>593.9376976095333</v>
      </c>
      <c r="O11" s="3">
        <f t="shared" si="3"/>
        <v>1.2966686334882531</v>
      </c>
      <c r="Q11" s="3">
        <f>AVERAGE('7E'!$J154:$J184) + Calibration!$C$11</f>
        <v>401.65883634091693</v>
      </c>
      <c r="R11" s="3">
        <f>'7E'!K184</f>
        <v>933.15491726335983</v>
      </c>
      <c r="S11" s="3">
        <f>'7E'!L184</f>
        <v>584.59262299372801</v>
      </c>
      <c r="T11" s="3">
        <f t="shared" si="4"/>
        <v>3.0100585993775941</v>
      </c>
    </row>
    <row r="12" spans="1:20" x14ac:dyDescent="0.25">
      <c r="A12" s="3">
        <f t="shared" si="0"/>
        <v>3.2500000000000013</v>
      </c>
      <c r="B12" s="3">
        <f>AVERAGE('10E'!$J11:$J41) + Calibration!$C$11</f>
        <v>388.95483749524323</v>
      </c>
      <c r="C12" s="2">
        <f>'10E'!K41</f>
        <v>498.33469567984162</v>
      </c>
      <c r="D12" s="2">
        <f>'10E'!L41</f>
        <v>598.65156402044931</v>
      </c>
      <c r="E12" s="3">
        <f t="shared" si="1"/>
        <v>0.61945853327053135</v>
      </c>
      <c r="G12" s="3">
        <f>AVERAGE('9E'!$J11:$J41) + Calibration!$C$11</f>
        <v>397.64201601178894</v>
      </c>
      <c r="H12" s="3">
        <f>'9E'!K41</f>
        <v>595.91614651554107</v>
      </c>
      <c r="I12" s="3">
        <f>'9E'!L41</f>
        <v>604.68859851437492</v>
      </c>
      <c r="J12" s="3">
        <f t="shared" si="2"/>
        <v>1.1228996280106593</v>
      </c>
      <c r="L12" s="3">
        <f>AVERAGE('8E'!$J11:$J41) + Calibration!$C$11</f>
        <v>404.58378515535321</v>
      </c>
      <c r="M12" s="3">
        <f>'8E'!K41</f>
        <v>670.62501399602866</v>
      </c>
      <c r="N12" s="3">
        <f>'8E'!L41</f>
        <v>595.05412920796414</v>
      </c>
      <c r="O12" s="3">
        <f t="shared" si="3"/>
        <v>1.5066897337625187</v>
      </c>
      <c r="Q12" s="3">
        <f>AVERAGE('7E'!$J155:$J185) + Calibration!$C$11</f>
        <v>401.51936277357112</v>
      </c>
      <c r="R12" s="3">
        <f>'7E'!K185</f>
        <v>867.15939642962678</v>
      </c>
      <c r="S12" s="3">
        <f>'7E'!L185</f>
        <v>583.02131902850408</v>
      </c>
      <c r="T12" s="3">
        <f t="shared" si="4"/>
        <v>2.6370914816310904</v>
      </c>
    </row>
    <row r="13" spans="1:20" x14ac:dyDescent="0.25">
      <c r="A13" s="3">
        <f t="shared" si="0"/>
        <v>3.3333333333333348</v>
      </c>
      <c r="B13" s="3">
        <f>AVERAGE('10E'!$J12:$J42) + Calibration!$C$11</f>
        <v>389.13814442822923</v>
      </c>
      <c r="C13" s="2">
        <f>'10E'!K42</f>
        <v>500.06929709563076</v>
      </c>
      <c r="D13" s="2">
        <f>'10E'!L42</f>
        <v>599.5199052214216</v>
      </c>
      <c r="E13" s="3">
        <f t="shared" si="1"/>
        <v>0.62824408685358779</v>
      </c>
      <c r="G13" s="3">
        <f>AVERAGE('9E'!$J12:$J42) + Calibration!$C$11</f>
        <v>397.09408589060121</v>
      </c>
      <c r="H13" s="3">
        <f>'9E'!K42</f>
        <v>584.17730807936721</v>
      </c>
      <c r="I13" s="3">
        <f>'9E'!L42</f>
        <v>604.89538048370912</v>
      </c>
      <c r="J13" s="3">
        <f t="shared" si="2"/>
        <v>1.0595213811759745</v>
      </c>
      <c r="L13" s="3">
        <f>AVERAGE('8E'!$J12:$J42) + Calibration!$C$11</f>
        <v>403.44209847860191</v>
      </c>
      <c r="M13" s="3">
        <f>'8E'!K42</f>
        <v>663.00082357824817</v>
      </c>
      <c r="N13" s="3">
        <f>'8E'!L42</f>
        <v>595.05412920796414</v>
      </c>
      <c r="O13" s="3">
        <f t="shared" si="3"/>
        <v>1.4699769209468214</v>
      </c>
      <c r="Q13" s="3">
        <f>AVERAGE('7E'!$J156:$J186) + Calibration!$C$11</f>
        <v>400.95947822491149</v>
      </c>
      <c r="R13" s="3">
        <f>'7E'!K186</f>
        <v>879.34194994191603</v>
      </c>
      <c r="S13" s="3">
        <f>'7E'!L186</f>
        <v>579.21714773144038</v>
      </c>
      <c r="T13" s="3">
        <f t="shared" si="4"/>
        <v>2.7092566144309922</v>
      </c>
    </row>
    <row r="14" spans="1:20" x14ac:dyDescent="0.25">
      <c r="A14" s="3">
        <f t="shared" si="0"/>
        <v>3.4166666666666683</v>
      </c>
      <c r="B14" s="3">
        <f>AVERAGE('10E'!$J13:$J43) + Calibration!$C$11</f>
        <v>389.32145136121522</v>
      </c>
      <c r="C14" s="2">
        <f>'10E'!K43</f>
        <v>502.69136900321882</v>
      </c>
      <c r="D14" s="2">
        <f>'10E'!L43</f>
        <v>599.31312325208728</v>
      </c>
      <c r="E14" s="3">
        <f t="shared" si="1"/>
        <v>0.64205571359394187</v>
      </c>
      <c r="G14" s="3">
        <f>AVERAGE('9E'!$J13:$J43) + Calibration!$C$11</f>
        <v>396.24330097526064</v>
      </c>
      <c r="H14" s="3">
        <f>'9E'!K43</f>
        <v>624.23450698166607</v>
      </c>
      <c r="I14" s="3">
        <f>'9E'!L43</f>
        <v>605.10211696828765</v>
      </c>
      <c r="J14" s="3">
        <f t="shared" si="2"/>
        <v>1.2911984017473703</v>
      </c>
      <c r="L14" s="3">
        <f>AVERAGE('8E'!$J13:$J43) + Calibration!$C$11</f>
        <v>402.3880809240963</v>
      </c>
      <c r="M14" s="3">
        <f>'8E'!K43</f>
        <v>603.98405200943728</v>
      </c>
      <c r="N14" s="3">
        <f>'8E'!L43</f>
        <v>593.73091150522123</v>
      </c>
      <c r="O14" s="3">
        <f t="shared" si="3"/>
        <v>1.141712438052493</v>
      </c>
      <c r="Q14" s="3">
        <f>AVERAGE('7E'!$J157:$J187) + Calibration!$C$11</f>
        <v>400.57293885200744</v>
      </c>
      <c r="R14" s="3">
        <f>'7E'!K187</f>
        <v>947.11241579320415</v>
      </c>
      <c r="S14" s="3">
        <f>'7E'!L187</f>
        <v>576.32267568320708</v>
      </c>
      <c r="T14" s="3">
        <f t="shared" si="4"/>
        <v>3.095254906886586</v>
      </c>
    </row>
    <row r="15" spans="1:20" x14ac:dyDescent="0.25">
      <c r="A15" s="3">
        <f t="shared" si="0"/>
        <v>3.5000000000000018</v>
      </c>
      <c r="B15" s="3">
        <f>AVERAGE('10E'!$J14:$J44) + Calibration!$C$11</f>
        <v>389.3433685421532</v>
      </c>
      <c r="C15" s="2">
        <f>'10E'!K44</f>
        <v>495.91435388295292</v>
      </c>
      <c r="D15" s="2">
        <f>'10E'!L44</f>
        <v>600.63633681985254</v>
      </c>
      <c r="E15" s="3">
        <f t="shared" si="1"/>
        <v>0.60355084897799538</v>
      </c>
      <c r="G15" s="3">
        <f>AVERAGE('9E'!$J14:$J44) + Calibration!$C$11</f>
        <v>395.76909248011094</v>
      </c>
      <c r="H15" s="3">
        <f>'9E'!K44</f>
        <v>625.12198150742188</v>
      </c>
      <c r="I15" s="3">
        <f>'9E'!L44</f>
        <v>604.23377576731536</v>
      </c>
      <c r="J15" s="3">
        <f t="shared" si="2"/>
        <v>1.2989101155940452</v>
      </c>
      <c r="L15" s="3">
        <f>AVERAGE('8E'!$J14:$J44) + Calibration!$C$11</f>
        <v>401.53729600875573</v>
      </c>
      <c r="M15" s="3">
        <f>'8E'!K44</f>
        <v>652.10916043958889</v>
      </c>
      <c r="N15" s="3">
        <f>'8E'!L44</f>
        <v>594.64061075405152</v>
      </c>
      <c r="O15" s="3">
        <f t="shared" si="3"/>
        <v>1.4190810099353599</v>
      </c>
      <c r="Q15" s="3">
        <f>AVERAGE('7E'!$J158:$J188) + Calibration!$C$11</f>
        <v>400.18440800434462</v>
      </c>
      <c r="R15" s="3">
        <f>'7E'!K188</f>
        <v>824.88353743365735</v>
      </c>
      <c r="S15" s="3">
        <f>'7E'!L188</f>
        <v>577.19101688417925</v>
      </c>
      <c r="T15" s="3">
        <f t="shared" si="4"/>
        <v>2.405228020624715</v>
      </c>
    </row>
    <row r="16" spans="1:20" x14ac:dyDescent="0.25">
      <c r="A16" s="3">
        <f t="shared" si="0"/>
        <v>3.5833333333333353</v>
      </c>
      <c r="B16" s="3">
        <f>AVERAGE('10E'!$J15:$J45) + Calibration!$C$11</f>
        <v>389.13814323274664</v>
      </c>
      <c r="C16" s="2">
        <f>'10E'!K45</f>
        <v>509.87185241279735</v>
      </c>
      <c r="D16" s="2">
        <f>'10E'!L45</f>
        <v>600.63633681985254</v>
      </c>
      <c r="E16" s="3">
        <f t="shared" si="1"/>
        <v>0.68375958468298781</v>
      </c>
      <c r="G16" s="3">
        <f>AVERAGE('9E'!$J15:$J45) + Calibration!$C$11</f>
        <v>395.28492242697797</v>
      </c>
      <c r="H16" s="3">
        <f>'9E'!K45</f>
        <v>606.80780965420024</v>
      </c>
      <c r="I16" s="3">
        <f>'9E'!L45</f>
        <v>599.31312325208728</v>
      </c>
      <c r="J16" s="3">
        <f t="shared" si="2"/>
        <v>1.1979322303909625</v>
      </c>
      <c r="L16" s="3">
        <f>AVERAGE('8E'!$J15:$J45) + Calibration!$C$11</f>
        <v>400.6765481407021</v>
      </c>
      <c r="M16" s="3">
        <f>'8E'!K45</f>
        <v>692.85210375694408</v>
      </c>
      <c r="N16" s="3">
        <f>'8E'!L45</f>
        <v>593.73091150522123</v>
      </c>
      <c r="O16" s="3">
        <f t="shared" si="3"/>
        <v>1.6546980782703633</v>
      </c>
      <c r="Q16" s="3">
        <f>AVERAGE('7E'!$J159:$J189) + Calibration!$C$11</f>
        <v>399.72215533139661</v>
      </c>
      <c r="R16" s="3">
        <f>'7E'!K189</f>
        <v>792.65221065235721</v>
      </c>
      <c r="S16" s="3">
        <f>'7E'!L189</f>
        <v>579.42388008104115</v>
      </c>
      <c r="T16" s="3">
        <f t="shared" si="4"/>
        <v>2.2253080209360183</v>
      </c>
    </row>
    <row r="17" spans="1:20" x14ac:dyDescent="0.25">
      <c r="A17" s="3">
        <f t="shared" si="0"/>
        <v>3.6666666666666687</v>
      </c>
      <c r="B17" s="3">
        <f>AVERAGE('10E'!$J16:$J46) + Calibration!$C$11</f>
        <v>389.03054979905176</v>
      </c>
      <c r="C17" s="2">
        <f>'10E'!K46</f>
        <v>494.82514924649763</v>
      </c>
      <c r="D17" s="2">
        <f>'10E'!L46</f>
        <v>599.76799561888026</v>
      </c>
      <c r="E17" s="3">
        <f t="shared" si="1"/>
        <v>0.59915388892766108</v>
      </c>
      <c r="G17" s="3">
        <f>AVERAGE('9E'!$J16:$J46) + Calibration!$C$11</f>
        <v>394.80075117836242</v>
      </c>
      <c r="H17" s="3">
        <f>'9E'!K46</f>
        <v>630.12410001761418</v>
      </c>
      <c r="I17" s="3">
        <f>'9E'!L46</f>
        <v>604.68859851437492</v>
      </c>
      <c r="J17" s="3">
        <f t="shared" si="2"/>
        <v>1.332723034530306</v>
      </c>
      <c r="L17" s="3">
        <f>AVERAGE('8E'!$J16:$J46) + Calibration!$C$11</f>
        <v>400.0847834583916</v>
      </c>
      <c r="M17" s="3">
        <f>'8E'!K46</f>
        <v>693.09413309588479</v>
      </c>
      <c r="N17" s="3">
        <f>'8E'!L46</f>
        <v>594.84734723862994</v>
      </c>
      <c r="O17" s="3">
        <f t="shared" si="3"/>
        <v>1.659420161751056</v>
      </c>
      <c r="Q17" s="3">
        <f>AVERAGE('7E'!$J160:$J190) + Calibration!$C$11</f>
        <v>399.49700670677629</v>
      </c>
      <c r="R17" s="3">
        <f>'7E'!K190</f>
        <v>823.14888761038696</v>
      </c>
      <c r="S17" s="3">
        <f>'7E'!L190</f>
        <v>580.33357932987144</v>
      </c>
      <c r="T17" s="3">
        <f t="shared" si="4"/>
        <v>2.3992970654519055</v>
      </c>
    </row>
    <row r="18" spans="1:20" x14ac:dyDescent="0.25">
      <c r="A18" s="3">
        <f t="shared" si="0"/>
        <v>3.7500000000000022</v>
      </c>
      <c r="B18" s="3">
        <f>AVERAGE('10E'!$J17:$J47) + Calibration!$C$11</f>
        <v>388.57825987956977</v>
      </c>
      <c r="C18" s="2">
        <f>'10E'!K47</f>
        <v>507.2497764712524</v>
      </c>
      <c r="D18" s="2">
        <f>'10E'!L47</f>
        <v>599.10639090248651</v>
      </c>
      <c r="E18" s="3">
        <f t="shared" si="1"/>
        <v>0.67208062644228561</v>
      </c>
      <c r="G18" s="3">
        <f>AVERAGE('9E'!$J17:$J47) + Calibration!$C$11</f>
        <v>394.24086662970291</v>
      </c>
      <c r="H18" s="3">
        <f>'9E'!K47</f>
        <v>615.31947459773664</v>
      </c>
      <c r="I18" s="3">
        <f>'9E'!L47</f>
        <v>603.77889926554474</v>
      </c>
      <c r="J18" s="3">
        <f t="shared" si="2"/>
        <v>1.2520498060826026</v>
      </c>
      <c r="L18" s="3">
        <f>AVERAGE('8E'!$J17:$J47) + Calibration!$C$11</f>
        <v>399.54681609066978</v>
      </c>
      <c r="M18" s="3">
        <f>'8E'!K47</f>
        <v>652.79490082068855</v>
      </c>
      <c r="N18" s="3">
        <f>'8E'!L47</f>
        <v>596.62538355345464</v>
      </c>
      <c r="O18" s="3">
        <f t="shared" si="3"/>
        <v>1.4342374338762696</v>
      </c>
      <c r="Q18" s="3">
        <f>AVERAGE('7E'!$J161:$J191) + Calibration!$C$11</f>
        <v>399.22802352103321</v>
      </c>
      <c r="R18" s="3">
        <f>'7E'!K191</f>
        <v>820.72849740601691</v>
      </c>
      <c r="S18" s="3">
        <f>'7E'!L191</f>
        <v>581.24327857870162</v>
      </c>
      <c r="T18" s="3">
        <f t="shared" si="4"/>
        <v>2.387112852943809</v>
      </c>
    </row>
    <row r="19" spans="1:20" x14ac:dyDescent="0.25">
      <c r="A19" s="3">
        <f t="shared" si="0"/>
        <v>3.8333333333333357</v>
      </c>
      <c r="B19" s="3">
        <f>AVERAGE('10E'!$J18:$J48) + Calibration!$C$11</f>
        <v>388.12596876460509</v>
      </c>
      <c r="C19" s="2">
        <f>'10E'!K48</f>
        <v>517.49599442309648</v>
      </c>
      <c r="D19" s="2">
        <f>'10E'!L48</f>
        <v>600.88442721731121</v>
      </c>
      <c r="E19" s="3">
        <f t="shared" si="1"/>
        <v>0.73267023448074264</v>
      </c>
      <c r="G19" s="3">
        <f>AVERAGE('9E'!$J18:$J48) + Calibration!$C$11</f>
        <v>393.84237282932696</v>
      </c>
      <c r="H19" s="3">
        <f>'9E'!K48</f>
        <v>601.36197606789233</v>
      </c>
      <c r="I19" s="3">
        <f>'9E'!L48</f>
        <v>603.11734416888453</v>
      </c>
      <c r="J19" s="3">
        <f t="shared" si="2"/>
        <v>1.1752601546629653</v>
      </c>
      <c r="L19" s="3">
        <f>AVERAGE('8E'!$J18:$J48) + Calibration!$C$11</f>
        <v>399.28779466215724</v>
      </c>
      <c r="M19" s="3">
        <f>'8E'!K48</f>
        <v>661.50825150139974</v>
      </c>
      <c r="N19" s="3">
        <f>'8E'!L48</f>
        <v>596.41865120385387</v>
      </c>
      <c r="O19" s="3">
        <f t="shared" si="3"/>
        <v>1.4850512908238349</v>
      </c>
      <c r="Q19" s="3">
        <f>AVERAGE('7E'!$J162:$J192) + Calibration!$C$11</f>
        <v>399.18418915915754</v>
      </c>
      <c r="R19" s="3">
        <f>'7E'!K192</f>
        <v>946.02321115674874</v>
      </c>
      <c r="S19" s="3">
        <f>'7E'!L192</f>
        <v>583.22810099783828</v>
      </c>
      <c r="T19" s="3">
        <f t="shared" si="4"/>
        <v>3.0969513411694813</v>
      </c>
    </row>
    <row r="20" spans="1:20" x14ac:dyDescent="0.25">
      <c r="A20" s="3">
        <f t="shared" si="0"/>
        <v>3.9166666666666692</v>
      </c>
      <c r="B20" s="3">
        <f>AVERAGE('10E'!$J19:$J49) + Calibration!$C$11</f>
        <v>387.72946783371771</v>
      </c>
      <c r="C20" s="2">
        <f>'10E'!K49</f>
        <v>505.31344494476389</v>
      </c>
      <c r="D20" s="2">
        <f>'10E'!L49</f>
        <v>600.22282250091757</v>
      </c>
      <c r="E20" s="3">
        <f t="shared" si="1"/>
        <v>0.6659214887113527</v>
      </c>
      <c r="G20" s="3">
        <f>AVERAGE('9E'!$J19:$J49) + Calibration!$C$11</f>
        <v>393.52955528170816</v>
      </c>
      <c r="H20" s="3">
        <f>'9E'!K49</f>
        <v>567.79946371867754</v>
      </c>
      <c r="I20" s="3">
        <f>'9E'!L49</f>
        <v>603.11734416888453</v>
      </c>
      <c r="J20" s="3">
        <f t="shared" si="2"/>
        <v>0.98695485316286091</v>
      </c>
      <c r="L20" s="3">
        <f>AVERAGE('8E'!$J19:$J49) + Calibration!$C$11</f>
        <v>399.28779466215724</v>
      </c>
      <c r="M20" s="3">
        <f>'8E'!K49</f>
        <v>676.75663637091759</v>
      </c>
      <c r="N20" s="3">
        <f>'8E'!L49</f>
        <v>598.85830050502784</v>
      </c>
      <c r="O20" s="3">
        <f t="shared" si="3"/>
        <v>1.5714085259015644</v>
      </c>
      <c r="Q20" s="3">
        <f>AVERAGE('7E'!$J163:$J193) + Calibration!$C$11</f>
        <v>399.0765955262155</v>
      </c>
      <c r="R20" s="3">
        <f>'7E'!K193</f>
        <v>876.07443284751298</v>
      </c>
      <c r="S20" s="3">
        <f>'7E'!L193</f>
        <v>581.24327857870162</v>
      </c>
      <c r="T20" s="3">
        <f t="shared" si="4"/>
        <v>2.7014149184723717</v>
      </c>
    </row>
    <row r="21" spans="1:20" x14ac:dyDescent="0.25">
      <c r="A21" s="3">
        <f t="shared" si="0"/>
        <v>4.0000000000000027</v>
      </c>
      <c r="B21" s="3">
        <f>AVERAGE('10E'!$J20:$J50) + Calibration!$C$11</f>
        <v>387.36484564175157</v>
      </c>
      <c r="C21" s="2">
        <f>'10E'!K50</f>
        <v>518.78688479672667</v>
      </c>
      <c r="D21" s="2">
        <f>'10E'!L50</f>
        <v>599.31312325208728</v>
      </c>
      <c r="E21" s="3">
        <f t="shared" si="1"/>
        <v>0.74429154476474269</v>
      </c>
      <c r="G21" s="3">
        <f>AVERAGE('9E'!$J20:$J50) + Calibration!$C$11</f>
        <v>393.13305295609109</v>
      </c>
      <c r="H21" s="3">
        <f>'9E'!K50</f>
        <v>574.77821298359959</v>
      </c>
      <c r="I21" s="3">
        <f>'9E'!L50</f>
        <v>603.32407651848519</v>
      </c>
      <c r="J21" s="3">
        <f t="shared" si="2"/>
        <v>1.0287236267616167</v>
      </c>
      <c r="L21" s="3">
        <f>AVERAGE('8E'!$J20:$J50) + Calibration!$C$11</f>
        <v>399.41730527678999</v>
      </c>
      <c r="M21" s="3">
        <f>'8E'!K50</f>
        <v>651.46371525277391</v>
      </c>
      <c r="N21" s="3">
        <f>'8E'!L50</f>
        <v>599.97473210345879</v>
      </c>
      <c r="O21" s="3">
        <f t="shared" si="3"/>
        <v>1.4274319059394316</v>
      </c>
      <c r="Q21" s="3">
        <f>AVERAGE('7E'!$J164:$J194) + Calibration!$C$11</f>
        <v>399.7341107551041</v>
      </c>
      <c r="R21" s="3">
        <f>'7E'!K194</f>
        <v>835.57351886909851</v>
      </c>
      <c r="S21" s="3">
        <f>'7E'!L194</f>
        <v>583.22810099783828</v>
      </c>
      <c r="T21" s="3">
        <f t="shared" si="4"/>
        <v>2.4683195331643573</v>
      </c>
    </row>
    <row r="22" spans="1:20" x14ac:dyDescent="0.25">
      <c r="A22" s="3">
        <f t="shared" si="0"/>
        <v>4.0833333333333357</v>
      </c>
      <c r="B22" s="3">
        <f>AVERAGE('10E'!$J21:$J51) + Calibration!$C$11</f>
        <v>387.34292846081377</v>
      </c>
      <c r="C22" s="2">
        <f>'10E'!K51</f>
        <v>520.56182981428162</v>
      </c>
      <c r="D22" s="2">
        <f>'10E'!L51</f>
        <v>596.1705608063952</v>
      </c>
      <c r="E22" s="3">
        <f t="shared" si="1"/>
        <v>0.75446783901527148</v>
      </c>
      <c r="G22" s="3">
        <f>AVERAGE('9E'!$J21:$J51) + Calibration!$C$11</f>
        <v>392.90591146198221</v>
      </c>
      <c r="H22" s="3">
        <f>'9E'!K51</f>
        <v>602.45113229686626</v>
      </c>
      <c r="I22" s="3">
        <f>'9E'!L51</f>
        <v>599.97473210345879</v>
      </c>
      <c r="J22" s="3">
        <f t="shared" si="2"/>
        <v>1.1867319752157481</v>
      </c>
      <c r="L22" s="3">
        <f>AVERAGE('8E'!$J21:$J51) + Calibration!$C$11</f>
        <v>399.50298152954713</v>
      </c>
      <c r="M22" s="3">
        <f>'8E'!K51</f>
        <v>652.10916043958889</v>
      </c>
      <c r="N22" s="3">
        <f>'8E'!L51</f>
        <v>599.10639090248651</v>
      </c>
      <c r="O22" s="3">
        <f t="shared" si="3"/>
        <v>1.4306020841478972</v>
      </c>
      <c r="Q22" s="3">
        <f>AVERAGE('7E'!$J165:$J195) + Calibration!$C$11</f>
        <v>400.20831925025368</v>
      </c>
      <c r="R22" s="3">
        <f>'7E'!K195</f>
        <v>787.4080628032242</v>
      </c>
      <c r="S22" s="3">
        <f>'7E'!L195</f>
        <v>583.68292787987559</v>
      </c>
      <c r="T22" s="3">
        <f t="shared" si="4"/>
        <v>2.1928551490645698</v>
      </c>
    </row>
    <row r="23" spans="1:20" x14ac:dyDescent="0.25">
      <c r="A23" s="3">
        <f t="shared" si="0"/>
        <v>4.1666666666666687</v>
      </c>
      <c r="B23" s="3">
        <f>AVERAGE('10E'!$J22:$J52) + Calibration!$C$11</f>
        <v>387.32101108062881</v>
      </c>
      <c r="C23" s="2">
        <f>'10E'!K52</f>
        <v>508.33893270022634</v>
      </c>
      <c r="D23" s="2">
        <f>'10E'!L52</f>
        <v>596.62538355345464</v>
      </c>
      <c r="E23" s="3">
        <f t="shared" si="1"/>
        <v>0.68536918469400432</v>
      </c>
      <c r="G23" s="3">
        <f>AVERAGE('9E'!$J22:$J52) + Calibration!$C$11</f>
        <v>392.90591146198221</v>
      </c>
      <c r="H23" s="3">
        <f>'9E'!K52</f>
        <v>617.49778705568463</v>
      </c>
      <c r="I23" s="3">
        <f>'9E'!L52</f>
        <v>599.31312325208728</v>
      </c>
      <c r="J23" s="3">
        <f t="shared" si="2"/>
        <v>1.2719467381732497</v>
      </c>
      <c r="L23" s="3">
        <f>AVERAGE('8E'!$J22:$J52) + Calibration!$C$11</f>
        <v>399.47110139589626</v>
      </c>
      <c r="M23" s="3">
        <f>'8E'!K52</f>
        <v>631.21325624658823</v>
      </c>
      <c r="N23" s="3">
        <f>'8E'!L52</f>
        <v>598.19669165365633</v>
      </c>
      <c r="O23" s="3">
        <f t="shared" si="3"/>
        <v>1.3124414103599169</v>
      </c>
      <c r="Q23" s="3">
        <f>AVERAGE('7E'!$J166:$J196) + Calibration!$C$11</f>
        <v>400.83196287073247</v>
      </c>
      <c r="R23" s="3">
        <f>'7E'!K196</f>
        <v>747.75427571484306</v>
      </c>
      <c r="S23" s="3">
        <f>'7E'!L196</f>
        <v>583.47619139529706</v>
      </c>
      <c r="T23" s="3">
        <f t="shared" si="4"/>
        <v>1.9647491836252304</v>
      </c>
    </row>
    <row r="24" spans="1:20" x14ac:dyDescent="0.25">
      <c r="A24" s="3">
        <f t="shared" si="0"/>
        <v>4.2500000000000018</v>
      </c>
      <c r="B24" s="3">
        <f>AVERAGE('10E'!$J23:$J53) + Calibration!$C$11</f>
        <v>386.99823058029682</v>
      </c>
      <c r="C24" s="2">
        <f>'10E'!K53</f>
        <v>504.86973390260493</v>
      </c>
      <c r="D24" s="2">
        <f>'10E'!L53</f>
        <v>596.1705608063952</v>
      </c>
      <c r="E24" s="3">
        <f t="shared" si="1"/>
        <v>0.66754985583544024</v>
      </c>
      <c r="G24" s="3">
        <f>AVERAGE('9E'!$J23:$J53) + Calibration!$C$11</f>
        <v>393.08921839496827</v>
      </c>
      <c r="H24" s="3">
        <f>'9E'!K53</f>
        <v>618.78867742931482</v>
      </c>
      <c r="I24" s="3">
        <f>'9E'!L53</f>
        <v>599.76799561888026</v>
      </c>
      <c r="J24" s="3">
        <f t="shared" si="2"/>
        <v>1.2782193922523784</v>
      </c>
      <c r="L24" s="3">
        <f>AVERAGE('8E'!$J23:$J53) + Calibration!$C$11</f>
        <v>399.21207996738354</v>
      </c>
      <c r="M24" s="3">
        <f>'8E'!K53</f>
        <v>634.92448841710711</v>
      </c>
      <c r="N24" s="3">
        <f>'8E'!L53</f>
        <v>601.75276841828349</v>
      </c>
      <c r="O24" s="3">
        <f t="shared" si="3"/>
        <v>1.3349264227926214</v>
      </c>
      <c r="Q24" s="3">
        <f>AVERAGE('7E'!$J167:$J197) + Calibration!$C$11</f>
        <v>401.48748642561509</v>
      </c>
      <c r="R24" s="3">
        <f>'7E'!K197</f>
        <v>763.00261621083621</v>
      </c>
      <c r="S24" s="3">
        <f>'7E'!L197</f>
        <v>583.47619139529706</v>
      </c>
      <c r="T24" s="3">
        <f t="shared" si="4"/>
        <v>2.0473936954088319</v>
      </c>
    </row>
    <row r="25" spans="1:20" x14ac:dyDescent="0.25">
      <c r="A25" s="3">
        <f t="shared" si="0"/>
        <v>4.3333333333333348</v>
      </c>
      <c r="B25" s="3">
        <f>AVERAGE('10E'!$J24:$J54) + Calibration!$C$11</f>
        <v>387.0719524055819</v>
      </c>
      <c r="C25" s="2">
        <f>'10E'!K54</f>
        <v>502.04597625784186</v>
      </c>
      <c r="D25" s="2">
        <f>'10E'!L54</f>
        <v>599.76799561888026</v>
      </c>
      <c r="E25" s="3">
        <f t="shared" si="1"/>
        <v>0.65114035949409055</v>
      </c>
      <c r="G25" s="3">
        <f>AVERAGE('9E'!$J24:$J54) + Calibration!$C$11</f>
        <v>393.21872900960108</v>
      </c>
      <c r="H25" s="3">
        <f>'9E'!K54</f>
        <v>547.10524929680844</v>
      </c>
      <c r="I25" s="3">
        <f>'9E'!L54</f>
        <v>597.9899551690778</v>
      </c>
      <c r="J25" s="3">
        <f t="shared" si="2"/>
        <v>0.8715161980402174</v>
      </c>
      <c r="L25" s="3">
        <f>AVERAGE('8E'!$J24:$J54) + Calibration!$C$11</f>
        <v>398.75978885241886</v>
      </c>
      <c r="M25" s="3">
        <f>'8E'!K54</f>
        <v>607.25152069635908</v>
      </c>
      <c r="N25" s="3">
        <f>'8E'!L54</f>
        <v>597.08026005522538</v>
      </c>
      <c r="O25" s="3">
        <f t="shared" si="3"/>
        <v>1.1807656779835343</v>
      </c>
      <c r="Q25" s="3">
        <f>AVERAGE('7E'!$J168:$J198) + Calibration!$C$11</f>
        <v>402.26255804091159</v>
      </c>
      <c r="R25" s="3">
        <f>'7E'!K198</f>
        <v>770.62680662861681</v>
      </c>
      <c r="S25" s="3">
        <f>'7E'!L198</f>
        <v>586.82548619058991</v>
      </c>
      <c r="T25" s="3">
        <f t="shared" si="4"/>
        <v>2.0861827847164998</v>
      </c>
    </row>
    <row r="26" spans="1:20" x14ac:dyDescent="0.25">
      <c r="A26" s="3">
        <f t="shared" si="0"/>
        <v>4.4166666666666679</v>
      </c>
      <c r="B26" s="3">
        <f>AVERAGE('10E'!$J25:$J55) + Calibration!$C$11</f>
        <v>387.11379409721627</v>
      </c>
      <c r="C26" s="2">
        <f>'10E'!K55</f>
        <v>504.22428871578984</v>
      </c>
      <c r="D26" s="2">
        <f>'10E'!L55</f>
        <v>603.11734416888453</v>
      </c>
      <c r="E26" s="3">
        <f t="shared" si="1"/>
        <v>0.66323998248905214</v>
      </c>
      <c r="G26" s="3">
        <f>AVERAGE('9E'!$J25:$J55) + Calibration!$C$11</f>
        <v>393.39008151511524</v>
      </c>
      <c r="H26" s="3">
        <f>'9E'!K55</f>
        <v>554.52770960388955</v>
      </c>
      <c r="I26" s="3">
        <f>'9E'!L55</f>
        <v>599.31312325208728</v>
      </c>
      <c r="J26" s="3">
        <f t="shared" si="2"/>
        <v>0.9125818995130105</v>
      </c>
      <c r="L26" s="3">
        <f>AVERAGE('8E'!$J25:$J55) + Calibration!$C$11</f>
        <v>398.37324947951487</v>
      </c>
      <c r="M26" s="3">
        <f>'8E'!K55</f>
        <v>639.03913240154372</v>
      </c>
      <c r="N26" s="3">
        <f>'8E'!L55</f>
        <v>598.65156402044931</v>
      </c>
      <c r="O26" s="3">
        <f t="shared" si="3"/>
        <v>1.362979778155623</v>
      </c>
      <c r="Q26" s="3">
        <f>AVERAGE('7E'!$J169:$J199) + Calibration!$C$11</f>
        <v>403.05954703639304</v>
      </c>
      <c r="R26" s="3">
        <f>'7E'!K199</f>
        <v>795.91973178071726</v>
      </c>
      <c r="S26" s="3">
        <f>'7E'!L199</f>
        <v>586.82548619058991</v>
      </c>
      <c r="T26" s="3">
        <f t="shared" si="4"/>
        <v>2.2249123180557961</v>
      </c>
    </row>
    <row r="27" spans="1:20" x14ac:dyDescent="0.25">
      <c r="A27" s="3">
        <f t="shared" si="0"/>
        <v>4.5000000000000009</v>
      </c>
      <c r="B27" s="3">
        <f>AVERAGE('10E'!$J26:$J56) + Calibration!$C$11</f>
        <v>387.25326766456209</v>
      </c>
      <c r="C27" s="2">
        <f>'10E'!K56</f>
        <v>502.69136900321882</v>
      </c>
      <c r="D27" s="2">
        <f>'10E'!L56</f>
        <v>598.85830050502784</v>
      </c>
      <c r="E27" s="3">
        <f t="shared" si="1"/>
        <v>0.65376860169350959</v>
      </c>
      <c r="G27" s="3">
        <f>AVERAGE('9E'!$J26:$J56) + Calibration!$C$11</f>
        <v>393.1748944484782</v>
      </c>
      <c r="H27" s="3">
        <f>'9E'!K56</f>
        <v>578.2877150434191</v>
      </c>
      <c r="I27" s="3">
        <f>'9E'!L56</f>
        <v>601.54603606868272</v>
      </c>
      <c r="J27" s="3">
        <f t="shared" si="2"/>
        <v>1.0483622692377887</v>
      </c>
      <c r="L27" s="3">
        <f>AVERAGE('8E'!$J26:$J56) + Calibration!$C$11</f>
        <v>398.01859024026174</v>
      </c>
      <c r="M27" s="3">
        <f>'8E'!K56</f>
        <v>617.49778705568463</v>
      </c>
      <c r="N27" s="3">
        <f>'8E'!L56</f>
        <v>602.66246766711367</v>
      </c>
      <c r="O27" s="3">
        <f t="shared" si="3"/>
        <v>1.2429917500278878</v>
      </c>
      <c r="Q27" s="3">
        <f>AVERAGE('7E'!$J170:$J200) + Calibration!$C$11</f>
        <v>403.57559702392979</v>
      </c>
      <c r="R27" s="3">
        <f>'7E'!K200</f>
        <v>806.56931717295447</v>
      </c>
      <c r="S27" s="3">
        <f>'7E'!L200</f>
        <v>586.37066344353047</v>
      </c>
      <c r="T27" s="3">
        <f t="shared" si="4"/>
        <v>2.2823022715886183</v>
      </c>
    </row>
    <row r="28" spans="1:20" x14ac:dyDescent="0.25">
      <c r="A28" s="3">
        <f t="shared" si="0"/>
        <v>4.5833333333333339</v>
      </c>
      <c r="B28" s="3">
        <f>AVERAGE('10E'!$J27:$J57) + Calibration!$C$11</f>
        <v>387.45649910824443</v>
      </c>
      <c r="C28" s="2">
        <f>'10E'!K57</f>
        <v>506.40260117373771</v>
      </c>
      <c r="D28" s="2">
        <f>'10E'!L57</f>
        <v>599.5199052214216</v>
      </c>
      <c r="E28" s="3">
        <f t="shared" si="1"/>
        <v>0.67363570539088946</v>
      </c>
      <c r="G28" s="3">
        <f>AVERAGE('9E'!$J27:$J57) + Calibration!$C$11</f>
        <v>392.95970738184127</v>
      </c>
      <c r="H28" s="3">
        <f>'9E'!K57</f>
        <v>607.89696588317429</v>
      </c>
      <c r="I28" s="3">
        <f>'9E'!L57</f>
        <v>604.68859851437492</v>
      </c>
      <c r="J28" s="3">
        <f t="shared" si="2"/>
        <v>1.2172690759181539</v>
      </c>
      <c r="L28" s="3">
        <f>AVERAGE('8E'!$J27:$J57) + Calibration!$C$11</f>
        <v>397.90103385385385</v>
      </c>
      <c r="M28" s="3">
        <f>'8E'!K57</f>
        <v>619.43407420864867</v>
      </c>
      <c r="N28" s="3">
        <f>'8E'!L57</f>
        <v>601.33930371908195</v>
      </c>
      <c r="O28" s="3">
        <f t="shared" si="3"/>
        <v>1.2546234245206387</v>
      </c>
      <c r="Q28" s="3">
        <f>AVERAGE('7E'!$J171:$J201) + Calibration!$C$11</f>
        <v>404.25502943375619</v>
      </c>
      <c r="R28" s="3">
        <f>'7E'!K201</f>
        <v>794.83052311030519</v>
      </c>
      <c r="S28" s="3">
        <f>'7E'!L201</f>
        <v>585.70905459215896</v>
      </c>
      <c r="T28" s="3">
        <f t="shared" si="4"/>
        <v>2.2119732687526623</v>
      </c>
    </row>
    <row r="29" spans="1:20" x14ac:dyDescent="0.25">
      <c r="A29" s="3">
        <f t="shared" si="0"/>
        <v>4.666666666666667</v>
      </c>
      <c r="B29" s="3">
        <f>AVERAGE('10E'!$J28:$J58) + Calibration!$C$11</f>
        <v>387.76931685511039</v>
      </c>
      <c r="C29" s="2">
        <f>'10E'!K58</f>
        <v>500.51305654527096</v>
      </c>
      <c r="D29" s="2">
        <f>'10E'!L58</f>
        <v>601.33930371908195</v>
      </c>
      <c r="E29" s="3">
        <f t="shared" si="1"/>
        <v>0.63850943659145765</v>
      </c>
      <c r="G29" s="3">
        <f>AVERAGE('9E'!$J28:$J58) + Calibration!$C$11</f>
        <v>392.95970738184121</v>
      </c>
      <c r="H29" s="3">
        <f>'9E'!K58</f>
        <v>583.08815185039339</v>
      </c>
      <c r="I29" s="3">
        <f>'9E'!L58</f>
        <v>602.4557353175129</v>
      </c>
      <c r="J29" s="3">
        <f t="shared" si="2"/>
        <v>1.0767675996135178</v>
      </c>
      <c r="L29" s="3">
        <f>AVERAGE('8E'!$J28:$J58) + Calibration!$C$11</f>
        <v>397.74960585903602</v>
      </c>
      <c r="M29" s="3">
        <f>'8E'!K58</f>
        <v>617.49778705568463</v>
      </c>
      <c r="N29" s="3">
        <f>'8E'!L58</f>
        <v>596.1705608063952</v>
      </c>
      <c r="O29" s="3">
        <f t="shared" si="3"/>
        <v>1.2445151079205772</v>
      </c>
      <c r="Q29" s="3">
        <f>AVERAGE('7E'!$J172:$J202) + Calibration!$C$11</f>
        <v>404.51405086226885</v>
      </c>
      <c r="R29" s="3">
        <f>'7E'!K202</f>
        <v>810.52267146342001</v>
      </c>
      <c r="S29" s="3">
        <f>'7E'!L202</f>
        <v>580.12684698027067</v>
      </c>
      <c r="T29" s="3">
        <f t="shared" si="4"/>
        <v>2.2993767663176112</v>
      </c>
    </row>
    <row r="30" spans="1:20" x14ac:dyDescent="0.25">
      <c r="A30" s="3">
        <f t="shared" si="0"/>
        <v>4.75</v>
      </c>
      <c r="B30" s="3">
        <f>AVERAGE('10E'!$J29:$J59) + Calibration!$C$11</f>
        <v>388.02634561338164</v>
      </c>
      <c r="C30" s="2">
        <f>'10E'!K59</f>
        <v>492.00139160173455</v>
      </c>
      <c r="D30" s="2">
        <f>'10E'!L59</f>
        <v>598.85830050502784</v>
      </c>
      <c r="E30" s="3">
        <f t="shared" si="1"/>
        <v>0.58884908568797512</v>
      </c>
      <c r="G30" s="3">
        <f>AVERAGE('9E'!$J29:$J59) + Calibration!$C$11</f>
        <v>393.21872881035392</v>
      </c>
      <c r="H30" s="3">
        <f>'9E'!K59</f>
        <v>616.61031656388559</v>
      </c>
      <c r="I30" s="3">
        <f>'9E'!L59</f>
        <v>603.57216691594397</v>
      </c>
      <c r="J30" s="3">
        <f t="shared" si="2"/>
        <v>1.2651490648418418</v>
      </c>
      <c r="L30" s="3">
        <f>AVERAGE('8E'!$J29:$J59) + Calibration!$C$11</f>
        <v>397.47065991982703</v>
      </c>
      <c r="M30" s="3">
        <f>'8E'!K59</f>
        <v>638.39369124868529</v>
      </c>
      <c r="N30" s="3">
        <f>'8E'!L59</f>
        <v>596.62538355345464</v>
      </c>
      <c r="O30" s="3">
        <f t="shared" si="3"/>
        <v>1.3644361045540223</v>
      </c>
      <c r="Q30" s="3">
        <f>AVERAGE('7E'!$J173:$J203) + Calibration!$C$11</f>
        <v>404.73920048312465</v>
      </c>
      <c r="R30" s="3">
        <f>'7E'!K203</f>
        <v>823.59264706002705</v>
      </c>
      <c r="S30" s="3">
        <f>'7E'!L203</f>
        <v>580.54036543418351</v>
      </c>
      <c r="T30" s="3">
        <f t="shared" si="4"/>
        <v>2.3721217596931328</v>
      </c>
    </row>
    <row r="31" spans="1:20" x14ac:dyDescent="0.25">
      <c r="A31" s="3">
        <f t="shared" si="0"/>
        <v>4.833333333333333</v>
      </c>
      <c r="B31" s="3">
        <f>AVERAGE('10E'!$J30:$J60) + Calibration!$C$11</f>
        <v>388.37104329465149</v>
      </c>
      <c r="C31" s="2">
        <f>'10E'!K60</f>
        <v>492.00139160173455</v>
      </c>
      <c r="D31" s="2">
        <f>'10E'!L60</f>
        <v>598.65156402044931</v>
      </c>
      <c r="E31" s="3">
        <f t="shared" si="1"/>
        <v>0.58689693541456001</v>
      </c>
      <c r="G31" s="3">
        <f>AVERAGE('9E'!$J30:$J60) + Calibration!$C$11</f>
        <v>393.5634264916236</v>
      </c>
      <c r="H31" s="3">
        <f>'9E'!K60</f>
        <v>600.91821661825213</v>
      </c>
      <c r="I31" s="3">
        <f>'9E'!L60</f>
        <v>602.66246766711367</v>
      </c>
      <c r="J31" s="3">
        <f t="shared" si="2"/>
        <v>1.1743267571409841</v>
      </c>
      <c r="L31" s="3">
        <f>AVERAGE('8E'!$J30:$J60) + Calibration!$C$11</f>
        <v>397.15784237220817</v>
      </c>
      <c r="M31" s="3">
        <f>'8E'!K60</f>
        <v>637.74824606187019</v>
      </c>
      <c r="N31" s="3">
        <f>'8E'!L60</f>
        <v>597.28699240482615</v>
      </c>
      <c r="O31" s="3">
        <f t="shared" si="3"/>
        <v>1.3625523113866003</v>
      </c>
      <c r="Q31" s="3">
        <f>AVERAGE('7E'!$J174:$J204) + Calibration!$C$11</f>
        <v>404.83683116335362</v>
      </c>
      <c r="R31" s="3">
        <f>'7E'!K204</f>
        <v>756.70965573449507</v>
      </c>
      <c r="S31" s="3">
        <f>'7E'!L204</f>
        <v>582.1116197796739</v>
      </c>
      <c r="T31" s="3">
        <f t="shared" si="4"/>
        <v>1.9927857598675363</v>
      </c>
    </row>
    <row r="32" spans="1:20" x14ac:dyDescent="0.25">
      <c r="A32" s="3">
        <f t="shared" si="0"/>
        <v>4.9166666666666661</v>
      </c>
      <c r="B32" s="3">
        <f>AVERAGE('10E'!$J31:$J61) + Calibration!$C$11</f>
        <v>388.41487785577419</v>
      </c>
      <c r="C32" s="2">
        <f>'10E'!K61</f>
        <v>490.91223537276062</v>
      </c>
      <c r="D32" s="2">
        <f>'10E'!L61</f>
        <v>600.22282250091757</v>
      </c>
      <c r="E32" s="3">
        <f t="shared" si="1"/>
        <v>0.58048039013199249</v>
      </c>
      <c r="G32" s="3">
        <f>AVERAGE('9E'!$J31:$J61) + Calibration!$C$11</f>
        <v>393.9499658645276</v>
      </c>
      <c r="H32" s="3">
        <f>'9E'!K61</f>
        <v>591.55946915820709</v>
      </c>
      <c r="I32" s="3">
        <f>'9E'!L61</f>
        <v>602.4557353175129</v>
      </c>
      <c r="J32" s="3">
        <f t="shared" si="2"/>
        <v>1.11913559865867</v>
      </c>
      <c r="L32" s="3">
        <f>AVERAGE('8E'!$J31:$J61) + Calibration!$C$11</f>
        <v>396.7613402458382</v>
      </c>
      <c r="M32" s="3">
        <f>'8E'!K61</f>
        <v>624.47653632060678</v>
      </c>
      <c r="N32" s="3">
        <f>'8E'!L61</f>
        <v>597.28699240482615</v>
      </c>
      <c r="O32" s="3">
        <f t="shared" si="3"/>
        <v>1.2896352555680135</v>
      </c>
      <c r="Q32" s="3">
        <f>AVERAGE('7E'!$J175:$J205) + Calibration!$C$11</f>
        <v>404.92250741611082</v>
      </c>
      <c r="R32" s="3">
        <f>'7E'!K205</f>
        <v>764.53553188945045</v>
      </c>
      <c r="S32" s="3">
        <f>'7E'!L205</f>
        <v>587.03227229490199</v>
      </c>
      <c r="T32" s="3">
        <f t="shared" si="4"/>
        <v>2.0366213705386018</v>
      </c>
    </row>
    <row r="33" spans="1:20" x14ac:dyDescent="0.25">
      <c r="A33" s="3">
        <f t="shared" si="0"/>
        <v>4.9999999999999991</v>
      </c>
      <c r="B33" s="3">
        <f>AVERAGE('10E'!$J32:$J62) + Calibration!$C$11</f>
        <v>389.060438856438</v>
      </c>
      <c r="C33" s="2">
        <f>'10E'!K62</f>
        <v>488.97594821979663</v>
      </c>
      <c r="D33" s="2">
        <f>'10E'!L62</f>
        <v>599.31312325208728</v>
      </c>
      <c r="E33" s="3">
        <f t="shared" si="1"/>
        <v>0.5658584305050719</v>
      </c>
      <c r="G33" s="3">
        <f>AVERAGE('9E'!$J32:$J62) + Calibration!$C$11</f>
        <v>394.51981217041765</v>
      </c>
      <c r="H33" s="3">
        <f>'9E'!K62</f>
        <v>599.18361520246299</v>
      </c>
      <c r="I33" s="3">
        <f>'9E'!L62</f>
        <v>603.57216691594397</v>
      </c>
      <c r="J33" s="3">
        <f t="shared" si="2"/>
        <v>1.159086703384038</v>
      </c>
      <c r="L33" s="3">
        <f>AVERAGE('8E'!$J32:$J62) + Calibration!$C$11</f>
        <v>396.23532850107102</v>
      </c>
      <c r="M33" s="3">
        <f>'8E'!K62</f>
        <v>609.87359663790414</v>
      </c>
      <c r="N33" s="3">
        <f>'8E'!L62</f>
        <v>599.5199052214216</v>
      </c>
      <c r="O33" s="3">
        <f t="shared" si="3"/>
        <v>1.2099124137384714</v>
      </c>
      <c r="Q33" s="3">
        <f>AVERAGE('7E'!$J176:$J206) + Calibration!$C$11</f>
        <v>404.81491378316872</v>
      </c>
      <c r="R33" s="3">
        <f>'7E'!K206</f>
        <v>784.58430515846112</v>
      </c>
      <c r="S33" s="3">
        <f>'7E'!L206</f>
        <v>587.03227229490199</v>
      </c>
      <c r="T33" s="3">
        <f t="shared" si="4"/>
        <v>2.1507743204909953</v>
      </c>
    </row>
    <row r="34" spans="1:20" x14ac:dyDescent="0.25">
      <c r="A34" s="3">
        <f t="shared" si="0"/>
        <v>5.0833333333333321</v>
      </c>
      <c r="B34" s="3">
        <f>AVERAGE('10E'!$J33:$J63) + Calibration!$C$11</f>
        <v>389.82554871450407</v>
      </c>
      <c r="C34" s="2">
        <f>'10E'!K63</f>
        <v>487.88674358334129</v>
      </c>
      <c r="D34" s="2">
        <f>'10E'!L63</f>
        <v>597.53508280228482</v>
      </c>
      <c r="E34" s="3">
        <f t="shared" si="1"/>
        <v>0.55535676268374468</v>
      </c>
      <c r="G34" s="3">
        <f>AVERAGE('9E'!$J33:$J63) + Calibration!$C$11</f>
        <v>395.26300365206322</v>
      </c>
      <c r="H34" s="3">
        <f>'9E'!K63</f>
        <v>598.73990416030415</v>
      </c>
      <c r="I34" s="3">
        <f>'9E'!L63</f>
        <v>602.66246766711367</v>
      </c>
      <c r="J34" s="3">
        <f t="shared" si="2"/>
        <v>1.1523648360427023</v>
      </c>
      <c r="L34" s="3">
        <f>AVERAGE('8E'!$J33:$J63) + Calibration!$C$11</f>
        <v>395.96634531532794</v>
      </c>
      <c r="M34" s="3">
        <f>'8E'!K63</f>
        <v>634.48077737494827</v>
      </c>
      <c r="N34" s="3">
        <f>'8E'!L63</f>
        <v>598.85830050502784</v>
      </c>
      <c r="O34" s="3">
        <f t="shared" si="3"/>
        <v>1.3507953173439993</v>
      </c>
      <c r="Q34" s="3">
        <f>AVERAGE('7E'!$J177:$J207) + Calibration!$C$11</f>
        <v>404.69536572275484</v>
      </c>
      <c r="R34" s="3">
        <f>'7E'!K207</f>
        <v>859.09149093573058</v>
      </c>
      <c r="S34" s="3">
        <f>'7E'!L207</f>
        <v>587.23900464450276</v>
      </c>
      <c r="T34" s="3">
        <f t="shared" si="4"/>
        <v>2.5734130754969051</v>
      </c>
    </row>
    <row r="35" spans="1:20" x14ac:dyDescent="0.25">
      <c r="A35" s="3">
        <f t="shared" si="0"/>
        <v>5.1666666666666652</v>
      </c>
      <c r="B35" s="3">
        <f>AVERAGE('10E'!$J34:$J64) + Calibration!$C$11</f>
        <v>390.58866470684609</v>
      </c>
      <c r="C35" s="2">
        <f>'10E'!K64</f>
        <v>492.44515105137486</v>
      </c>
      <c r="D35" s="2">
        <f>'10E'!L64</f>
        <v>598.65156402044931</v>
      </c>
      <c r="E35" s="3">
        <f t="shared" si="1"/>
        <v>0.57685089999464023</v>
      </c>
      <c r="G35" s="3">
        <f>AVERAGE('9E'!$J34:$J64) + Calibration!$C$11</f>
        <v>395.91852621071035</v>
      </c>
      <c r="H35" s="3">
        <f>'9E'!K64</f>
        <v>597.89277727027093</v>
      </c>
      <c r="I35" s="3">
        <f>'9E'!L64</f>
        <v>604.89538048370912</v>
      </c>
      <c r="J35" s="3">
        <f t="shared" si="2"/>
        <v>1.143854777253557</v>
      </c>
      <c r="L35" s="3">
        <f>AVERAGE('8E'!$J34:$J64) + Calibration!$C$11</f>
        <v>395.41841519414021</v>
      </c>
      <c r="M35" s="3">
        <f>'8E'!K64</f>
        <v>636.01364464608116</v>
      </c>
      <c r="N35" s="3">
        <f>'8E'!L64</f>
        <v>598.19669165365633</v>
      </c>
      <c r="O35" s="3">
        <f t="shared" si="3"/>
        <v>1.3625796414606453</v>
      </c>
      <c r="Q35" s="3">
        <f>AVERAGE('7E'!$J178:$J208) + Calibration!$C$11</f>
        <v>404.63160685018266</v>
      </c>
      <c r="R35" s="3">
        <f>'7E'!K208</f>
        <v>798.09804423866524</v>
      </c>
      <c r="S35" s="3">
        <f>'7E'!L208</f>
        <v>584.59262299372801</v>
      </c>
      <c r="T35" s="3">
        <f t="shared" si="4"/>
        <v>2.2283457506820108</v>
      </c>
    </row>
    <row r="36" spans="1:20" x14ac:dyDescent="0.25">
      <c r="A36" s="3">
        <f t="shared" ref="A36:A68" si="5">1/12+A35</f>
        <v>5.2499999999999982</v>
      </c>
      <c r="B36" s="3">
        <f>AVERAGE('10E'!$J35:$J65) + Calibration!$C$11</f>
        <v>391.30994020303655</v>
      </c>
      <c r="C36" s="2">
        <f>'10E'!K65</f>
        <v>495.0672269929197</v>
      </c>
      <c r="D36" s="2">
        <f>'10E'!L65</f>
        <v>598.19669165365633</v>
      </c>
      <c r="E36" s="3">
        <f t="shared" si="1"/>
        <v>0.58761583492381164</v>
      </c>
      <c r="G36" s="3">
        <f>AVERAGE('9E'!$J35:$J65) + Calibration!$C$11</f>
        <v>396.71551500694483</v>
      </c>
      <c r="H36" s="3">
        <f>'9E'!K65</f>
        <v>594.18154509975204</v>
      </c>
      <c r="I36" s="3">
        <f>'9E'!L65</f>
        <v>603.11734416888453</v>
      </c>
      <c r="J36" s="3">
        <f t="shared" si="2"/>
        <v>1.1183230569343428</v>
      </c>
      <c r="L36" s="3">
        <f>AVERAGE('8E'!$J35:$J65) + Calibration!$C$11</f>
        <v>395.31082156119817</v>
      </c>
      <c r="M36" s="3">
        <f>'8E'!K65</f>
        <v>669.13244191918034</v>
      </c>
      <c r="N36" s="3">
        <f>'8E'!L65</f>
        <v>595.50895195502369</v>
      </c>
      <c r="O36" s="3">
        <f t="shared" si="3"/>
        <v>1.5507529643935851</v>
      </c>
      <c r="Q36" s="3">
        <f>AVERAGE('7E'!$J179:$J209) + Calibration!$C$11</f>
        <v>404.53397497447116</v>
      </c>
      <c r="R36" s="3">
        <f>'7E'!K209</f>
        <v>760.17885856607325</v>
      </c>
      <c r="S36" s="3">
        <f>'7E'!L209</f>
        <v>584.34453259626923</v>
      </c>
      <c r="T36" s="3">
        <f t="shared" si="4"/>
        <v>2.0141483232042061</v>
      </c>
    </row>
    <row r="37" spans="1:20" x14ac:dyDescent="0.25">
      <c r="A37" s="3">
        <f t="shared" si="5"/>
        <v>5.3333333333333313</v>
      </c>
      <c r="B37" s="3">
        <f>AVERAGE('10E'!$J36:$J66) + Calibration!$C$11</f>
        <v>392.10692899927091</v>
      </c>
      <c r="C37" s="2">
        <f>'10E'!K66</f>
        <v>485.46640178645259</v>
      </c>
      <c r="D37" s="2">
        <f>'10E'!L66</f>
        <v>597.08026005522538</v>
      </c>
      <c r="E37" s="3">
        <f t="shared" si="1"/>
        <v>0.52872917408665043</v>
      </c>
      <c r="G37" s="3">
        <f>AVERAGE('9E'!$J36:$J66) + Calibration!$C$11</f>
        <v>397.43678910840549</v>
      </c>
      <c r="H37" s="3">
        <f>'9E'!K66</f>
        <v>592.0031842343227</v>
      </c>
      <c r="I37" s="3">
        <f>'9E'!L66</f>
        <v>602.4557353175129</v>
      </c>
      <c r="J37" s="3">
        <f t="shared" si="2"/>
        <v>1.1019013532183057</v>
      </c>
      <c r="L37" s="3">
        <f>AVERAGE('8E'!$J36:$J66) + Calibration!$C$11</f>
        <v>395.49412949041977</v>
      </c>
      <c r="M37" s="3">
        <f>'8E'!K66</f>
        <v>659.73330244988813</v>
      </c>
      <c r="N37" s="3">
        <f>'8E'!L66</f>
        <v>596.1705608063952</v>
      </c>
      <c r="O37" s="3">
        <f t="shared" si="3"/>
        <v>1.496484025768638</v>
      </c>
      <c r="Q37" s="3">
        <f>AVERAGE('7E'!$J180:$J210) + Calibration!$C$11</f>
        <v>404.18927749244858</v>
      </c>
      <c r="R37" s="3">
        <f>'7E'!K210</f>
        <v>752.55466411433588</v>
      </c>
      <c r="S37" s="3">
        <f>'7E'!L210</f>
        <v>587.94197154373217</v>
      </c>
      <c r="T37" s="3">
        <f t="shared" si="4"/>
        <v>1.9729218433874516</v>
      </c>
    </row>
    <row r="38" spans="1:20" x14ac:dyDescent="0.25">
      <c r="A38" s="3">
        <f t="shared" si="5"/>
        <v>5.4166666666666643</v>
      </c>
      <c r="B38" s="3">
        <f>AVERAGE('10E'!$J37:$J67) + Calibration!$C$11</f>
        <v>392.63493480900939</v>
      </c>
      <c r="C38" s="2">
        <f>'10E'!K67</f>
        <v>486.99927309154225</v>
      </c>
      <c r="D38" s="2">
        <f>'10E'!L67</f>
        <v>597.53508280228482</v>
      </c>
      <c r="E38" s="3">
        <f t="shared" si="1"/>
        <v>0.5344200985056039</v>
      </c>
      <c r="G38" s="3">
        <f>AVERAGE('9E'!$J37:$J67) + Calibration!$C$11</f>
        <v>397.94287634247638</v>
      </c>
      <c r="H38" s="3">
        <f>'9E'!K67</f>
        <v>605.27488994162934</v>
      </c>
      <c r="I38" s="3">
        <f>'9E'!L67</f>
        <v>608.90628413037359</v>
      </c>
      <c r="J38" s="3">
        <f t="shared" si="2"/>
        <v>1.1741977652540208</v>
      </c>
      <c r="L38" s="3">
        <f>AVERAGE('8E'!$J37:$J67) + Calibration!$C$11</f>
        <v>395.77506829911738</v>
      </c>
      <c r="M38" s="3">
        <f>'8E'!K67</f>
        <v>660.41909527242581</v>
      </c>
      <c r="N38" s="3">
        <f>'8E'!L67</f>
        <v>596.62538355345464</v>
      </c>
      <c r="O38" s="3">
        <f t="shared" si="3"/>
        <v>1.4987768635704461</v>
      </c>
      <c r="Q38" s="3">
        <f>AVERAGE('7E'!$J181:$J211) + Calibration!$C$11</f>
        <v>403.94221148764331</v>
      </c>
      <c r="R38" s="3">
        <f>'7E'!K211</f>
        <v>718.58873591724671</v>
      </c>
      <c r="S38" s="3">
        <f>'7E'!L211</f>
        <v>588.14870389333294</v>
      </c>
      <c r="T38" s="3">
        <f t="shared" si="4"/>
        <v>1.7819594736801148</v>
      </c>
    </row>
    <row r="39" spans="1:20" x14ac:dyDescent="0.25">
      <c r="A39" s="3">
        <f t="shared" si="5"/>
        <v>5.4999999999999973</v>
      </c>
      <c r="B39" s="3">
        <f>AVERAGE('10E'!$J38:$J68) + Calibration!$C$11</f>
        <v>393.05534579032309</v>
      </c>
      <c r="C39" s="2">
        <f>'10E'!K68</f>
        <v>490.71054963558572</v>
      </c>
      <c r="D39" s="2">
        <f>'10E'!L68</f>
        <v>598.19669165365633</v>
      </c>
      <c r="E39" s="3">
        <f t="shared" si="1"/>
        <v>0.55305748557588752</v>
      </c>
      <c r="G39" s="3">
        <f>AVERAGE('9E'!$J38:$J68) + Calibration!$C$11</f>
        <v>398.22381515117399</v>
      </c>
      <c r="H39" s="3">
        <f>'9E'!K68</f>
        <v>583.93527874042661</v>
      </c>
      <c r="I39" s="3">
        <f>'9E'!L68</f>
        <v>605.35020736574643</v>
      </c>
      <c r="J39" s="3">
        <f t="shared" si="2"/>
        <v>1.0517526056065118</v>
      </c>
      <c r="L39" s="3">
        <f>AVERAGE('8E'!$J38:$J68) + Calibration!$C$11</f>
        <v>396.3030739096086</v>
      </c>
      <c r="M39" s="3">
        <f>'8E'!K68</f>
        <v>661.70998161209923</v>
      </c>
      <c r="N39" s="3">
        <f>'8E'!L68</f>
        <v>600.42960447025177</v>
      </c>
      <c r="O39" s="3">
        <f t="shared" si="3"/>
        <v>1.5030973388883242</v>
      </c>
      <c r="Q39" s="3">
        <f>AVERAGE('7E'!$J182:$J212) + Calibration!$C$11</f>
        <v>403.55567211473931</v>
      </c>
      <c r="R39" s="3">
        <f>'7E'!K212</f>
        <v>826.17442377333089</v>
      </c>
      <c r="S39" s="3">
        <f>'7E'!L212</f>
        <v>587.48709504196142</v>
      </c>
      <c r="T39" s="3">
        <f t="shared" si="4"/>
        <v>2.3934460729801623</v>
      </c>
    </row>
    <row r="40" spans="1:20" x14ac:dyDescent="0.25">
      <c r="A40" s="3">
        <f t="shared" si="5"/>
        <v>5.5833333333333304</v>
      </c>
      <c r="B40" s="3">
        <f>AVERAGE('10E'!$J39:$J69) + Calibration!$C$11</f>
        <v>393.50564403579921</v>
      </c>
      <c r="C40" s="2">
        <f>'10E'!K69</f>
        <v>514.43020743939269</v>
      </c>
      <c r="D40" s="2">
        <f>'10E'!L69</f>
        <v>596.62538355345464</v>
      </c>
      <c r="E40" s="3">
        <f t="shared" si="1"/>
        <v>0.68484046263754472</v>
      </c>
      <c r="G40" s="3">
        <f>AVERAGE('9E'!$J39:$J69) + Calibration!$C$11</f>
        <v>398.28956689323468</v>
      </c>
      <c r="H40" s="3">
        <f>'9E'!K69</f>
        <v>543.63604646523027</v>
      </c>
      <c r="I40" s="3">
        <f>'9E'!L69</f>
        <v>606.46663896417738</v>
      </c>
      <c r="J40" s="3">
        <f t="shared" si="2"/>
        <v>0.82315079344637043</v>
      </c>
      <c r="L40" s="3">
        <f>AVERAGE('8E'!$J39:$J69) + Calibration!$C$11</f>
        <v>396.58201984881765</v>
      </c>
      <c r="M40" s="3">
        <f>'8E'!K69</f>
        <v>688.29374469639185</v>
      </c>
      <c r="N40" s="3">
        <f>'8E'!L69</f>
        <v>600.88442721731121</v>
      </c>
      <c r="O40" s="3">
        <f t="shared" si="3"/>
        <v>1.6520712333245617</v>
      </c>
      <c r="Q40" s="3">
        <f>AVERAGE('7E'!$J183:$J213) + Calibration!$C$11</f>
        <v>403.52379317657113</v>
      </c>
      <c r="R40" s="3">
        <f>'7E'!K213</f>
        <v>836.21896002195683</v>
      </c>
      <c r="S40" s="3">
        <f>'7E'!L213</f>
        <v>591.49804830835933</v>
      </c>
      <c r="T40" s="3">
        <f t="shared" si="4"/>
        <v>2.4505125336232361</v>
      </c>
    </row>
    <row r="41" spans="1:20" x14ac:dyDescent="0.25">
      <c r="A41" s="3">
        <f t="shared" si="5"/>
        <v>5.6666666666666634</v>
      </c>
      <c r="B41" s="3">
        <f>AVERAGE('10E'!$J40:$J70) + Calibration!$C$11</f>
        <v>393.86030466978201</v>
      </c>
      <c r="C41" s="2">
        <f>'10E'!K70</f>
        <v>510.96100864177129</v>
      </c>
      <c r="D41" s="2">
        <f>'10E'!L70</f>
        <v>597.28699240482615</v>
      </c>
      <c r="E41" s="3">
        <f t="shared" si="1"/>
        <v>0.66318453444154557</v>
      </c>
      <c r="G41" s="3">
        <f>AVERAGE('9E'!$J40:$J70) + Calibration!$C$11</f>
        <v>398.30152132070657</v>
      </c>
      <c r="H41" s="3">
        <f>'9E'!K70</f>
        <v>561.70818897951119</v>
      </c>
      <c r="I41" s="3">
        <f>'9E'!L70</f>
        <v>605.10211696828765</v>
      </c>
      <c r="J41" s="3">
        <f t="shared" si="2"/>
        <v>0.92543230860397507</v>
      </c>
      <c r="L41" s="3">
        <f>AVERAGE('8E'!$J40:$J70) + Calibration!$C$11</f>
        <v>396.72149341616341</v>
      </c>
      <c r="M41" s="3">
        <f>'8E'!K70</f>
        <v>671.06872907214427</v>
      </c>
      <c r="N41" s="3">
        <f>'8E'!L70</f>
        <v>599.10639090248651</v>
      </c>
      <c r="O41" s="3">
        <f t="shared" si="3"/>
        <v>1.5537297179473639</v>
      </c>
      <c r="Q41" s="3">
        <f>AVERAGE('7E'!$J184:$J214) + Calibration!$C$11</f>
        <v>403.31856786716457</v>
      </c>
      <c r="R41" s="3">
        <f>'7E'!K214</f>
        <v>869.53939462474966</v>
      </c>
      <c r="S41" s="3">
        <f>'7E'!L214</f>
        <v>591.49804830835933</v>
      </c>
      <c r="T41" s="3">
        <f t="shared" si="4"/>
        <v>2.6403807274646316</v>
      </c>
    </row>
    <row r="42" spans="1:20" x14ac:dyDescent="0.25">
      <c r="A42" s="3">
        <f t="shared" si="5"/>
        <v>5.7499999999999964</v>
      </c>
      <c r="B42" s="3">
        <f>AVERAGE('10E'!$J41:$J71) + Calibration!$C$11</f>
        <v>394.37635485656591</v>
      </c>
      <c r="C42" s="2">
        <f>'10E'!K71</f>
        <v>500.71474228244585</v>
      </c>
      <c r="D42" s="2">
        <f>'10E'!L71</f>
        <v>595.96382845679443</v>
      </c>
      <c r="E42" s="3">
        <f t="shared" si="1"/>
        <v>0.6022335610823133</v>
      </c>
      <c r="G42" s="3">
        <f>AVERAGE('9E'!$J41:$J71) + Calibration!$C$11</f>
        <v>398.45294911627724</v>
      </c>
      <c r="H42" s="3">
        <f>'9E'!K71</f>
        <v>575.22192805971531</v>
      </c>
      <c r="I42" s="3">
        <f>'9E'!L71</f>
        <v>605.10211696828765</v>
      </c>
      <c r="J42" s="3">
        <f t="shared" si="2"/>
        <v>1.0011080124023259</v>
      </c>
      <c r="L42" s="3">
        <f>AVERAGE('8E'!$J41:$J71) + Calibration!$C$11</f>
        <v>396.90480134538495</v>
      </c>
      <c r="M42" s="3">
        <f>'8E'!K71</f>
        <v>701.80748377659609</v>
      </c>
      <c r="N42" s="3">
        <f>'8E'!L71</f>
        <v>595.75704235248236</v>
      </c>
      <c r="O42" s="3">
        <f t="shared" si="3"/>
        <v>1.7267764978295044</v>
      </c>
      <c r="Q42" s="3">
        <f>AVERAGE('7E'!$J185:$J215) + Calibration!$C$11</f>
        <v>403.02766630500099</v>
      </c>
      <c r="R42" s="3">
        <f>'7E'!K215</f>
        <v>844.93231070266802</v>
      </c>
      <c r="S42" s="3">
        <f>'7E'!L215</f>
        <v>591.49804830835933</v>
      </c>
      <c r="T42" s="3">
        <f t="shared" si="4"/>
        <v>2.5026692062630564</v>
      </c>
    </row>
    <row r="43" spans="1:20" x14ac:dyDescent="0.25">
      <c r="A43" s="3">
        <f t="shared" si="5"/>
        <v>5.8333333333333295</v>
      </c>
      <c r="B43" s="3">
        <f>AVERAGE('10E'!$J42:$J72) + Calibration!$C$11</f>
        <v>394.81868421430011</v>
      </c>
      <c r="C43" s="2">
        <f>'10E'!K72</f>
        <v>495.26890869613794</v>
      </c>
      <c r="D43" s="2">
        <f>'10E'!L72</f>
        <v>597.53508280228482</v>
      </c>
      <c r="E43" s="3">
        <f t="shared" si="1"/>
        <v>0.5688867197029942</v>
      </c>
      <c r="G43" s="3">
        <f>AVERAGE('9E'!$J42:$J72) + Calibration!$C$11</f>
        <v>399.03275817563326</v>
      </c>
      <c r="H43" s="3">
        <f>'9E'!K72</f>
        <v>573.68900834714441</v>
      </c>
      <c r="I43" s="3">
        <f>'9E'!L72</f>
        <v>605.8050797325393</v>
      </c>
      <c r="J43" s="3">
        <f t="shared" si="2"/>
        <v>0.98914284909001349</v>
      </c>
      <c r="L43" s="3">
        <f>AVERAGE('8E'!$J42:$J72) + Calibration!$C$11</f>
        <v>396.92671852632293</v>
      </c>
      <c r="M43" s="3">
        <f>'8E'!K72</f>
        <v>642.30665352990377</v>
      </c>
      <c r="N43" s="3">
        <f>'8E'!L72</f>
        <v>594.64061075405152</v>
      </c>
      <c r="O43" s="3">
        <f t="shared" si="3"/>
        <v>1.3896771960958691</v>
      </c>
      <c r="Q43" s="3">
        <f>AVERAGE('7E'!$J186:$J216) + Calibration!$C$11</f>
        <v>402.87623831018317</v>
      </c>
      <c r="R43" s="3">
        <f>'7E'!K216</f>
        <v>805.92387198613926</v>
      </c>
      <c r="S43" s="3">
        <f>'7E'!L216</f>
        <v>591.29126633902513</v>
      </c>
      <c r="T43" s="3">
        <f t="shared" si="4"/>
        <v>2.2826076038030738</v>
      </c>
    </row>
    <row r="44" spans="1:20" x14ac:dyDescent="0.25">
      <c r="A44" s="3">
        <f t="shared" si="5"/>
        <v>5.9166666666666625</v>
      </c>
      <c r="B44" s="3">
        <f>AVERAGE('10E'!$J43:$J73) + Calibration!$C$11</f>
        <v>395.02191665421799</v>
      </c>
      <c r="C44" s="2">
        <f>'10E'!K73</f>
        <v>499.86761539241263</v>
      </c>
      <c r="D44" s="2">
        <f>'10E'!L73</f>
        <v>600.63633681985254</v>
      </c>
      <c r="E44" s="3">
        <f t="shared" si="1"/>
        <v>0.59377991376140971</v>
      </c>
      <c r="G44" s="3">
        <f>AVERAGE('9E'!$J43:$J73) + Calibration!$C$11</f>
        <v>399.58068829682094</v>
      </c>
      <c r="H44" s="3">
        <f>'9E'!K73</f>
        <v>566.50857737900401</v>
      </c>
      <c r="I44" s="3">
        <f>'9E'!L73</f>
        <v>605.5569397153472</v>
      </c>
      <c r="J44" s="3">
        <f t="shared" si="2"/>
        <v>0.94537428598856377</v>
      </c>
      <c r="L44" s="3">
        <f>AVERAGE('8E'!$J43:$J73) + Calibration!$C$11</f>
        <v>397.27141620759255</v>
      </c>
      <c r="M44" s="3">
        <f>'8E'!K73</f>
        <v>673.69080097973244</v>
      </c>
      <c r="N44" s="3">
        <f>'8E'!L73</f>
        <v>595.50895195502369</v>
      </c>
      <c r="O44" s="3">
        <f t="shared" si="3"/>
        <v>1.5654650636821095</v>
      </c>
      <c r="Q44" s="3">
        <f>AVERAGE('7E'!$J187:$J217) + Calibration!$C$11</f>
        <v>402.83439641930187</v>
      </c>
      <c r="R44" s="3">
        <f>'7E'!K217</f>
        <v>777.16179644389865</v>
      </c>
      <c r="S44" s="3">
        <f>'7E'!L217</f>
        <v>590.17483474059406</v>
      </c>
      <c r="T44" s="3">
        <f t="shared" si="4"/>
        <v>2.1199543136257137</v>
      </c>
    </row>
    <row r="45" spans="1:20" x14ac:dyDescent="0.25">
      <c r="A45" s="3">
        <f t="shared" si="5"/>
        <v>5.9999999999999956</v>
      </c>
      <c r="B45" s="3">
        <f>AVERAGE('10E'!$J44:$J74) + Calibration!$C$11</f>
        <v>395.59176395634353</v>
      </c>
      <c r="C45" s="2">
        <f>'10E'!K74</f>
        <v>495.71261973829667</v>
      </c>
      <c r="D45" s="2">
        <f>'10E'!L74</f>
        <v>602.86920415169232</v>
      </c>
      <c r="E45" s="3">
        <f t="shared" si="1"/>
        <v>0.56702138311249095</v>
      </c>
      <c r="G45" s="3">
        <f>AVERAGE('9E'!$J44:$J74) + Calibration!$C$11</f>
        <v>400.02102378883109</v>
      </c>
      <c r="H45" s="3">
        <f>'9E'!K74</f>
        <v>617.94155053928159</v>
      </c>
      <c r="I45" s="3">
        <f>'9E'!L74</f>
        <v>604.68859851437492</v>
      </c>
      <c r="J45" s="3">
        <f t="shared" si="2"/>
        <v>1.2341644257990434</v>
      </c>
      <c r="L45" s="3">
        <f>AVERAGE('8E'!$J44:$J74) + Calibration!$C$11</f>
        <v>397.59419670792448</v>
      </c>
      <c r="M45" s="3">
        <f>'8E'!K74</f>
        <v>682.40415166044374</v>
      </c>
      <c r="N45" s="3">
        <f>'8E'!L74</f>
        <v>592.61447990679028</v>
      </c>
      <c r="O45" s="3">
        <f t="shared" si="3"/>
        <v>1.6129839614344668</v>
      </c>
      <c r="Q45" s="3">
        <f>AVERAGE('7E'!$J188:$J218) + Calibration!$C$11</f>
        <v>402.46778155709427</v>
      </c>
      <c r="R45" s="3">
        <f>'7E'!K218</f>
        <v>831.6202573596388</v>
      </c>
      <c r="S45" s="3">
        <f>'7E'!L218</f>
        <v>591.29126633902513</v>
      </c>
      <c r="T45" s="3">
        <f t="shared" si="4"/>
        <v>2.4304489658544304</v>
      </c>
    </row>
    <row r="46" spans="1:20" x14ac:dyDescent="0.25">
      <c r="A46" s="3">
        <f t="shared" si="5"/>
        <v>6.0833333333333286</v>
      </c>
      <c r="B46" s="3">
        <f>AVERAGE('10E'!$J45:$J75) + Calibration!$C$11</f>
        <v>396.0221378903704</v>
      </c>
      <c r="C46" s="2">
        <f>'10E'!K75</f>
        <v>499.18182256987495</v>
      </c>
      <c r="D46" s="2">
        <f>'10E'!L75</f>
        <v>601.54603606868272</v>
      </c>
      <c r="E46" s="3">
        <f t="shared" si="1"/>
        <v>0.58423139346522301</v>
      </c>
      <c r="G46" s="3">
        <f>AVERAGE('9E'!$J45:$J75) + Calibration!$C$11</f>
        <v>400.47331510304292</v>
      </c>
      <c r="H46" s="3">
        <f>'9E'!K75</f>
        <v>638.635720587626</v>
      </c>
      <c r="I46" s="3">
        <f>'9E'!L75</f>
        <v>602.4557353175129</v>
      </c>
      <c r="J46" s="3">
        <f t="shared" si="2"/>
        <v>1.3488016608384588</v>
      </c>
      <c r="L46" s="3">
        <f>AVERAGE('8E'!$J45:$J75) + Calibration!$C$11</f>
        <v>397.82133800278632</v>
      </c>
      <c r="M46" s="3">
        <f>'8E'!K75</f>
        <v>697.45080641926199</v>
      </c>
      <c r="N46" s="3">
        <f>'8E'!L75</f>
        <v>594.18578800699197</v>
      </c>
      <c r="O46" s="3">
        <f t="shared" si="3"/>
        <v>1.6969123393509227</v>
      </c>
      <c r="Q46" s="3">
        <f>AVERAGE('7E'!$J189:$J219) + Calibration!$C$11</f>
        <v>402.1450010567624</v>
      </c>
      <c r="R46" s="3">
        <f>'7E'!K219</f>
        <v>877.16363748396827</v>
      </c>
      <c r="S46" s="3">
        <f>'7E'!L219</f>
        <v>589.26513549176389</v>
      </c>
      <c r="T46" s="3">
        <f t="shared" si="4"/>
        <v>2.6902059728470031</v>
      </c>
    </row>
    <row r="47" spans="1:20" x14ac:dyDescent="0.25">
      <c r="A47" s="3">
        <f t="shared" si="5"/>
        <v>6.1666666666666616</v>
      </c>
      <c r="B47" s="3">
        <f>AVERAGE('10E'!$J46:$J76) + Calibration!$C$11</f>
        <v>396.31303925328683</v>
      </c>
      <c r="C47" s="2">
        <f>'10E'!K76</f>
        <v>494.82514924649763</v>
      </c>
      <c r="D47" s="2">
        <f>'10E'!L76</f>
        <v>599.97473210345879</v>
      </c>
      <c r="E47" s="3">
        <f t="shared" si="1"/>
        <v>0.55791046156587842</v>
      </c>
      <c r="G47" s="3">
        <f>AVERAGE('9E'!$J46:$J76) + Calibration!$C$11</f>
        <v>400.8180127843126</v>
      </c>
      <c r="H47" s="3">
        <f>'9E'!K76</f>
        <v>605.51691928057005</v>
      </c>
      <c r="I47" s="3">
        <f>'9E'!L76</f>
        <v>601.09116370188974</v>
      </c>
      <c r="J47" s="3">
        <f t="shared" si="2"/>
        <v>1.1592855072663473</v>
      </c>
      <c r="L47" s="3">
        <f>AVERAGE('8E'!$J46:$J76) + Calibration!$C$11</f>
        <v>398.29554649793585</v>
      </c>
      <c r="M47" s="3">
        <f>'8E'!K76</f>
        <v>688.93918988320706</v>
      </c>
      <c r="N47" s="3">
        <f>'8E'!L76</f>
        <v>594.64061075405152</v>
      </c>
      <c r="O47" s="3">
        <f t="shared" si="3"/>
        <v>1.6460222935377227</v>
      </c>
      <c r="Q47" s="3">
        <f>AVERAGE('7E'!$J190:$J220) + Calibration!$C$11</f>
        <v>401.88597962824969</v>
      </c>
      <c r="R47" s="3">
        <f>'7E'!K220</f>
        <v>858.84941318930851</v>
      </c>
      <c r="S47" s="3">
        <f>'7E'!L220</f>
        <v>590.17483474059406</v>
      </c>
      <c r="T47" s="3">
        <f t="shared" si="4"/>
        <v>2.587952690835158</v>
      </c>
    </row>
    <row r="48" spans="1:20" x14ac:dyDescent="0.25">
      <c r="A48" s="3">
        <f t="shared" si="5"/>
        <v>6.2499999999999947</v>
      </c>
      <c r="B48" s="3">
        <f>AVERAGE('10E'!$J47:$J77) + Calibration!$C$11</f>
        <v>396.61390237343375</v>
      </c>
      <c r="C48" s="2">
        <f>'10E'!K77</f>
        <v>499.86761539241263</v>
      </c>
      <c r="D48" s="2">
        <f>'10E'!L77</f>
        <v>600.42960447025177</v>
      </c>
      <c r="E48" s="3">
        <f t="shared" si="1"/>
        <v>0.58476391067838607</v>
      </c>
      <c r="G48" s="3">
        <f>AVERAGE('9E'!$J47:$J77) + Calibration!$C$11</f>
        <v>401.09895139376312</v>
      </c>
      <c r="H48" s="3">
        <f>'9E'!K77</f>
        <v>565.41942115003008</v>
      </c>
      <c r="I48" s="3">
        <f>'9E'!L77</f>
        <v>597.9899551690778</v>
      </c>
      <c r="J48" s="3">
        <f t="shared" si="2"/>
        <v>0.9306075073689819</v>
      </c>
      <c r="L48" s="3">
        <f>AVERAGE('8E'!$J47:$J77) + Calibration!$C$11</f>
        <v>398.58644786085233</v>
      </c>
      <c r="M48" s="3">
        <f>'8E'!K77</f>
        <v>659.08790970451116</v>
      </c>
      <c r="N48" s="3">
        <f>'8E'!L77</f>
        <v>595.50895195502369</v>
      </c>
      <c r="O48" s="3">
        <f t="shared" si="3"/>
        <v>1.4753159873014392</v>
      </c>
      <c r="Q48" s="3">
        <f>AVERAGE('7E'!$J191:$J221) + Calibration!$C$11</f>
        <v>401.63891262720892</v>
      </c>
      <c r="R48" s="3">
        <f>'7E'!K221</f>
        <v>854.49278827341266</v>
      </c>
      <c r="S48" s="3">
        <f>'7E'!L221</f>
        <v>592.40774755718951</v>
      </c>
      <c r="T48" s="3">
        <f t="shared" si="4"/>
        <v>2.5646787466138181</v>
      </c>
    </row>
    <row r="49" spans="1:20" x14ac:dyDescent="0.25">
      <c r="A49" s="3">
        <f t="shared" si="5"/>
        <v>6.3333333333333277</v>
      </c>
      <c r="B49" s="3">
        <f>AVERAGE('10E'!$J48:$J78) + Calibration!$C$11</f>
        <v>397.0562307349324</v>
      </c>
      <c r="C49" s="2">
        <f>'10E'!K78</f>
        <v>502.89310314787519</v>
      </c>
      <c r="D49" s="2">
        <f>'10E'!L78</f>
        <v>597.08026005522538</v>
      </c>
      <c r="E49" s="3">
        <f t="shared" si="1"/>
        <v>0.59939329634359984</v>
      </c>
      <c r="G49" s="3">
        <f>AVERAGE('9E'!$J48:$J78) + Calibration!$C$11</f>
        <v>401.30417670316967</v>
      </c>
      <c r="H49" s="3">
        <f>'9E'!K78</f>
        <v>564.97566170038988</v>
      </c>
      <c r="I49" s="3">
        <f>'9E'!L78</f>
        <v>598.4034240032571</v>
      </c>
      <c r="J49" s="3">
        <f t="shared" si="2"/>
        <v>0.92693206699425079</v>
      </c>
      <c r="L49" s="3">
        <f>AVERAGE('8E'!$J48:$J78) + Calibration!$C$11</f>
        <v>399.08058086669831</v>
      </c>
      <c r="M49" s="3">
        <f>'8E'!K78</f>
        <v>700.27456406402507</v>
      </c>
      <c r="N49" s="3">
        <f>'8E'!L78</f>
        <v>599.31312325208728</v>
      </c>
      <c r="O49" s="3">
        <f t="shared" si="3"/>
        <v>1.7057727643643694</v>
      </c>
      <c r="Q49" s="3">
        <f>AVERAGE('7E'!$J192:$J222) + Calibration!$C$11</f>
        <v>401.24041763135045</v>
      </c>
      <c r="R49" s="3">
        <f>'7E'!K222</f>
        <v>989.14620107670817</v>
      </c>
      <c r="S49" s="3">
        <f>'7E'!L222</f>
        <v>593.06930678882748</v>
      </c>
      <c r="T49" s="3">
        <f t="shared" si="4"/>
        <v>3.329527578100334</v>
      </c>
    </row>
    <row r="50" spans="1:20" x14ac:dyDescent="0.25">
      <c r="A50" s="3">
        <f t="shared" si="5"/>
        <v>6.4166666666666607</v>
      </c>
      <c r="B50" s="3">
        <f>AVERAGE('10E'!$J49:$J79) + Calibration!$C$11</f>
        <v>397.28337202979412</v>
      </c>
      <c r="C50" s="2">
        <f>'10E'!K79</f>
        <v>509.6701182681411</v>
      </c>
      <c r="D50" s="2">
        <f>'10E'!L79</f>
        <v>596.62538355345464</v>
      </c>
      <c r="E50" s="3">
        <f t="shared" si="1"/>
        <v>0.63648765082835657</v>
      </c>
      <c r="G50" s="3">
        <f>AVERAGE('9E'!$J49:$J79) + Calibration!$C$11</f>
        <v>401.42372456433651</v>
      </c>
      <c r="H50" s="3">
        <f>'9E'!K79</f>
        <v>588.73566310596266</v>
      </c>
      <c r="I50" s="3">
        <f>'9E'!L79</f>
        <v>600.88442721731121</v>
      </c>
      <c r="J50" s="3">
        <f t="shared" si="2"/>
        <v>1.0608166863521673</v>
      </c>
      <c r="L50" s="3">
        <f>AVERAGE('8E'!$J49:$J79) + Calibration!$C$11</f>
        <v>399.00486617192473</v>
      </c>
      <c r="M50" s="3">
        <f>'8E'!K79</f>
        <v>669.97957284317033</v>
      </c>
      <c r="N50" s="3">
        <f>'8E'!L79</f>
        <v>600.63633681985254</v>
      </c>
      <c r="O50" s="3">
        <f t="shared" si="3"/>
        <v>1.5346298407581775</v>
      </c>
      <c r="Q50" s="3">
        <f>AVERAGE('7E'!$J193:$J223) + Calibration!$C$11</f>
        <v>400.80008094385767</v>
      </c>
      <c r="R50" s="3">
        <f>'7E'!K223</f>
        <v>976.27790718331914</v>
      </c>
      <c r="S50" s="3">
        <f>'7E'!L223</f>
        <v>590.38156709019484</v>
      </c>
      <c r="T50" s="3">
        <f t="shared" si="4"/>
        <v>3.2591434665272456</v>
      </c>
    </row>
    <row r="51" spans="1:20" x14ac:dyDescent="0.25">
      <c r="A51" s="3">
        <f t="shared" si="5"/>
        <v>6.4999999999999938</v>
      </c>
      <c r="B51" s="3">
        <f>AVERAGE('10E'!$J50:$J80) + Calibration!$C$11</f>
        <v>397.87513551662215</v>
      </c>
      <c r="C51" s="2">
        <f>'10E'!K80</f>
        <v>506.16057183479711</v>
      </c>
      <c r="D51" s="2">
        <f>'10E'!L80</f>
        <v>596.87352357064685</v>
      </c>
      <c r="E51" s="3">
        <f t="shared" si="1"/>
        <v>0.61326041804707132</v>
      </c>
      <c r="G51" s="3">
        <f>AVERAGE('9E'!$J50:$J80) + Calibration!$C$11</f>
        <v>401.56319693619974</v>
      </c>
      <c r="H51" s="3">
        <f>'9E'!K80</f>
        <v>619.03070676825553</v>
      </c>
      <c r="I51" s="3">
        <f>'9E'!L80</f>
        <v>602.00086295072003</v>
      </c>
      <c r="J51" s="3">
        <f t="shared" si="2"/>
        <v>1.2315988236811295</v>
      </c>
      <c r="L51" s="3">
        <f>AVERAGE('8E'!$J50:$J80) + Calibration!$C$11</f>
        <v>398.85343837635406</v>
      </c>
      <c r="M51" s="3">
        <f>'8E'!K80</f>
        <v>678.49123778670673</v>
      </c>
      <c r="N51" s="3">
        <f>'8E'!L80</f>
        <v>599.31312325208728</v>
      </c>
      <c r="O51" s="3">
        <f t="shared" si="3"/>
        <v>1.5836921344091441</v>
      </c>
      <c r="Q51" s="3">
        <f>AVERAGE('7E'!$J194:$J224) + Calibration!$C$11</f>
        <v>400.369707209078</v>
      </c>
      <c r="R51" s="3">
        <f>'7E'!K224</f>
        <v>881.31858069664599</v>
      </c>
      <c r="S51" s="3">
        <f>'7E'!L224</f>
        <v>589.72000785855687</v>
      </c>
      <c r="T51" s="3">
        <f t="shared" si="4"/>
        <v>2.7237910954859328</v>
      </c>
    </row>
    <row r="52" spans="1:20" x14ac:dyDescent="0.25">
      <c r="A52" s="3">
        <f t="shared" si="5"/>
        <v>6.5833333333333268</v>
      </c>
      <c r="B52" s="3">
        <f>AVERAGE('10E'!$J51:$J81) + Calibration!$C$11</f>
        <v>398.76776331907956</v>
      </c>
      <c r="C52" s="2">
        <f>'10E'!K81</f>
        <v>502.44933966427823</v>
      </c>
      <c r="D52" s="2">
        <f>'10E'!L81</f>
        <v>596.87352357064685</v>
      </c>
      <c r="E52" s="3">
        <f t="shared" si="1"/>
        <v>0.5871870587140422</v>
      </c>
      <c r="G52" s="3">
        <f>AVERAGE('9E'!$J51:$J81) + Calibration!$C$11</f>
        <v>401.75646662265177</v>
      </c>
      <c r="H52" s="3">
        <f>'9E'!K81</f>
        <v>607.45325080705868</v>
      </c>
      <c r="I52" s="3">
        <f>'9E'!L81</f>
        <v>602.4557353175129</v>
      </c>
      <c r="J52" s="3">
        <f t="shared" si="2"/>
        <v>1.1649368571523677</v>
      </c>
      <c r="L52" s="3">
        <f>AVERAGE('8E'!$J51:$J81) + Calibration!$C$11</f>
        <v>398.61633432802631</v>
      </c>
      <c r="M52" s="3">
        <f>'8E'!K81</f>
        <v>684.8245418648138</v>
      </c>
      <c r="N52" s="3">
        <f>'8E'!L81</f>
        <v>599.97473210345879</v>
      </c>
      <c r="O52" s="3">
        <f t="shared" si="3"/>
        <v>1.6209027822244033</v>
      </c>
      <c r="Q52" s="3">
        <f>AVERAGE('7E'!$J195:$J225) + Calibration!$C$11</f>
        <v>399.55080123190578</v>
      </c>
      <c r="R52" s="3">
        <f>'7E'!K225</f>
        <v>871.91948963483526</v>
      </c>
      <c r="S52" s="3">
        <f>'7E'!L225</f>
        <v>586.82548619058991</v>
      </c>
      <c r="T52" s="3">
        <f t="shared" si="4"/>
        <v>2.6751983385018296</v>
      </c>
    </row>
    <row r="53" spans="1:20" x14ac:dyDescent="0.25">
      <c r="A53" s="3">
        <f t="shared" si="5"/>
        <v>6.6666666666666599</v>
      </c>
      <c r="B53" s="3">
        <f>AVERAGE('10E'!$J52:$J82) + Calibration!$C$11</f>
        <v>399.53087931142153</v>
      </c>
      <c r="C53" s="2">
        <f>'10E'!K82</f>
        <v>500.27102720633025</v>
      </c>
      <c r="D53" s="2">
        <f>'10E'!L82</f>
        <v>602.00086295072003</v>
      </c>
      <c r="E53" s="3">
        <f t="shared" si="1"/>
        <v>0.57052866306626482</v>
      </c>
      <c r="G53" s="3">
        <f>AVERAGE('9E'!$J52:$J82) + Calibration!$C$11</f>
        <v>402.13304324208974</v>
      </c>
      <c r="H53" s="3">
        <f>'9E'!K82</f>
        <v>571.10728004132204</v>
      </c>
      <c r="I53" s="3">
        <f>'9E'!L82</f>
        <v>602.86920415169232</v>
      </c>
      <c r="J53" s="3">
        <f t="shared" si="2"/>
        <v>0.95696350887113024</v>
      </c>
      <c r="L53" s="3">
        <f>AVERAGE('8E'!$J52:$J82) + Calibration!$C$11</f>
        <v>398.45494338049554</v>
      </c>
      <c r="M53" s="3">
        <f>'8E'!K82</f>
        <v>648.43822749731135</v>
      </c>
      <c r="N53" s="3">
        <f>'8E'!L82</f>
        <v>602.66246766711367</v>
      </c>
      <c r="O53" s="3">
        <f t="shared" si="3"/>
        <v>1.4157476622415115</v>
      </c>
      <c r="Q53" s="3">
        <f>AVERAGE('7E'!$J196:$J226) + Calibration!$C$11</f>
        <v>398.65618175544233</v>
      </c>
      <c r="R53" s="3">
        <f>'7E'!K226</f>
        <v>823.14888761038696</v>
      </c>
      <c r="S53" s="3">
        <f>'7E'!L226</f>
        <v>586.57739579313113</v>
      </c>
      <c r="T53" s="3">
        <f t="shared" si="4"/>
        <v>2.4040589676863329</v>
      </c>
    </row>
    <row r="54" spans="1:20" x14ac:dyDescent="0.25">
      <c r="A54" s="3">
        <f t="shared" si="5"/>
        <v>6.7499999999999929</v>
      </c>
      <c r="B54" s="3">
        <f>AVERAGE('10E'!$J53:$J83) + Calibration!$C$11</f>
        <v>400.55301792775884</v>
      </c>
      <c r="C54" s="2">
        <f>'10E'!K83</f>
        <v>498.33469567984162</v>
      </c>
      <c r="D54" s="2">
        <f>'10E'!L83</f>
        <v>602.86920415169232</v>
      </c>
      <c r="E54" s="3">
        <f t="shared" si="1"/>
        <v>0.55377375401978668</v>
      </c>
      <c r="G54" s="3">
        <f>AVERAGE('9E'!$J53:$J83) + Calibration!$C$11</f>
        <v>402.25259229873922</v>
      </c>
      <c r="H54" s="3">
        <f>'9E'!K83</f>
        <v>565.21773944681195</v>
      </c>
      <c r="I54" s="3">
        <f>'9E'!L83</f>
        <v>602.20764492005424</v>
      </c>
      <c r="J54" s="3">
        <f t="shared" si="2"/>
        <v>0.92293181488853027</v>
      </c>
      <c r="L54" s="3">
        <f>AVERAGE('8E'!$J53:$J83) + Calibration!$C$11</f>
        <v>398.02456964571576</v>
      </c>
      <c r="M54" s="3">
        <f>'8E'!K83</f>
        <v>652.79490082068855</v>
      </c>
      <c r="N54" s="3">
        <f>'8E'!L83</f>
        <v>602.66246766711367</v>
      </c>
      <c r="O54" s="3">
        <f t="shared" si="3"/>
        <v>1.4428584776929114</v>
      </c>
      <c r="Q54" s="3">
        <f>AVERAGE('7E'!$J197:$J227) + Calibration!$C$11</f>
        <v>398.09629700753572</v>
      </c>
      <c r="R54" s="3">
        <f>'7E'!K227</f>
        <v>900.27814932920137</v>
      </c>
      <c r="S54" s="3">
        <f>'7E'!L227</f>
        <v>587.03227229490199</v>
      </c>
      <c r="T54" s="3">
        <f t="shared" si="4"/>
        <v>2.844041296426369</v>
      </c>
    </row>
    <row r="55" spans="1:20" x14ac:dyDescent="0.25">
      <c r="A55" s="3">
        <f t="shared" si="5"/>
        <v>6.8333333333333259</v>
      </c>
      <c r="B55" s="3">
        <f>AVERAGE('10E'!$J54:$J84) + Calibration!$C$11</f>
        <v>401.60703548226439</v>
      </c>
      <c r="C55" s="2">
        <f>'10E'!K84</f>
        <v>499.86761539241263</v>
      </c>
      <c r="D55" s="2">
        <f>'10E'!L84</f>
        <v>606.2185485667186</v>
      </c>
      <c r="E55" s="3">
        <f t="shared" si="1"/>
        <v>0.55648595380994059</v>
      </c>
      <c r="G55" s="3">
        <f>AVERAGE('9E'!$J54:$J84) + Calibration!$C$11</f>
        <v>402.60725273347492</v>
      </c>
      <c r="H55" s="3">
        <f>'9E'!K84</f>
        <v>629.034895381159</v>
      </c>
      <c r="I55" s="3">
        <f>'9E'!L84</f>
        <v>602.00086295072003</v>
      </c>
      <c r="J55" s="3">
        <f t="shared" si="2"/>
        <v>1.2823433649888252</v>
      </c>
      <c r="L55" s="3">
        <f>AVERAGE('8E'!$J54:$J84) + Calibration!$C$11</f>
        <v>397.90701445479033</v>
      </c>
      <c r="M55" s="3">
        <f>'8E'!K84</f>
        <v>650.8182700659587</v>
      </c>
      <c r="N55" s="3">
        <f>'8E'!L84</f>
        <v>602.00086295072003</v>
      </c>
      <c r="O55" s="3">
        <f t="shared" si="3"/>
        <v>1.4323298461778677</v>
      </c>
      <c r="Q55" s="3">
        <f>AVERAGE('7E'!$J198:$J228) + Calibration!$C$11</f>
        <v>397.55832963981396</v>
      </c>
      <c r="R55" s="3">
        <f>'7E'!K228</f>
        <v>884.7877794942674</v>
      </c>
      <c r="S55" s="3">
        <f>'7E'!L228</f>
        <v>590.38156709019484</v>
      </c>
      <c r="T55" s="3">
        <f t="shared" si="4"/>
        <v>2.7593603190056633</v>
      </c>
    </row>
    <row r="56" spans="1:20" x14ac:dyDescent="0.25">
      <c r="A56" s="3">
        <f t="shared" si="5"/>
        <v>6.916666666666659</v>
      </c>
      <c r="B56" s="3">
        <f>AVERAGE('10E'!$J55:$J85) + Calibration!$C$11</f>
        <v>402.38210709756095</v>
      </c>
      <c r="C56" s="2">
        <f>'10E'!K85</f>
        <v>497.00351011192697</v>
      </c>
      <c r="D56" s="2">
        <f>'10E'!L85</f>
        <v>603.32407651848519</v>
      </c>
      <c r="E56" s="3">
        <f t="shared" si="1"/>
        <v>0.53587595102159646</v>
      </c>
      <c r="G56" s="3">
        <f>AVERAGE('9E'!$J55:$J85) + Calibration!$C$11</f>
        <v>403.1352585432133</v>
      </c>
      <c r="H56" s="3">
        <f>'9E'!K85</f>
        <v>633.59330284919247</v>
      </c>
      <c r="I56" s="3">
        <f>'9E'!L85</f>
        <v>601.75276841828349</v>
      </c>
      <c r="J56" s="3">
        <f t="shared" si="2"/>
        <v>1.3051690180951312</v>
      </c>
      <c r="L56" s="3">
        <f>AVERAGE('8E'!$J55:$J85) + Calibration!$C$11</f>
        <v>398.04648782288911</v>
      </c>
      <c r="M56" s="3">
        <f>'8E'!K85</f>
        <v>650.61658836274057</v>
      </c>
      <c r="N56" s="3">
        <f>'8E'!L85</f>
        <v>601.75276841828349</v>
      </c>
      <c r="O56" s="3">
        <f t="shared" si="3"/>
        <v>1.4303977590129795</v>
      </c>
      <c r="Q56" s="3">
        <f>AVERAGE('7E'!$J199:$J229) + Calibration!$C$11</f>
        <v>396.93468601933512</v>
      </c>
      <c r="R56" s="3">
        <f>'7E'!K229</f>
        <v>892.21024383530516</v>
      </c>
      <c r="S56" s="3">
        <f>'7E'!L229</f>
        <v>592.15965715973084</v>
      </c>
      <c r="T56" s="3">
        <f t="shared" si="4"/>
        <v>2.8049283999951782</v>
      </c>
    </row>
    <row r="57" spans="1:20" x14ac:dyDescent="0.25">
      <c r="A57" s="3">
        <f t="shared" si="5"/>
        <v>6.999999999999992</v>
      </c>
      <c r="B57" s="3">
        <f>AVERAGE('10E'!$J56:$J86) + Calibration!$C$11</f>
        <v>403.2328932083841</v>
      </c>
      <c r="C57" s="2">
        <f>'10E'!K86</f>
        <v>502.44933966427823</v>
      </c>
      <c r="D57" s="2">
        <f>'10E'!L86</f>
        <v>603.32407651848519</v>
      </c>
      <c r="E57" s="3">
        <f t="shared" si="1"/>
        <v>0.56189937908089682</v>
      </c>
      <c r="G57" s="3">
        <f>AVERAGE('9E'!$J56:$J86) + Calibration!$C$11</f>
        <v>403.7927737721019</v>
      </c>
      <c r="H57" s="3">
        <f>'9E'!K86</f>
        <v>613.7865589191224</v>
      </c>
      <c r="I57" s="3">
        <f>'9E'!L86</f>
        <v>601.33930371908195</v>
      </c>
      <c r="J57" s="3">
        <f t="shared" si="2"/>
        <v>1.1892723605799767</v>
      </c>
      <c r="L57" s="3">
        <f>AVERAGE('8E'!$J56:$J86) + Calibration!$C$11</f>
        <v>398.07836656181036</v>
      </c>
      <c r="M57" s="3">
        <f>'8E'!K86</f>
        <v>637.94997617256968</v>
      </c>
      <c r="N57" s="3">
        <f>'8E'!L86</f>
        <v>600.88442721731121</v>
      </c>
      <c r="O57" s="3">
        <f t="shared" si="3"/>
        <v>1.358481515051418</v>
      </c>
      <c r="Q57" s="3">
        <f>AVERAGE('7E'!$J200:$J230) + Calibration!$C$11</f>
        <v>396.34292233326016</v>
      </c>
      <c r="R57" s="3">
        <f>'7E'!K230</f>
        <v>835.33144112267644</v>
      </c>
      <c r="S57" s="3">
        <f>'7E'!L230</f>
        <v>593.73091150522123</v>
      </c>
      <c r="T57" s="3">
        <f t="shared" si="4"/>
        <v>2.4861541099546396</v>
      </c>
    </row>
    <row r="58" spans="1:20" x14ac:dyDescent="0.25">
      <c r="A58" s="3">
        <f t="shared" si="5"/>
        <v>7.083333333333325</v>
      </c>
      <c r="B58" s="3">
        <f>AVERAGE('10E'!$J57:$J87) + Calibration!$C$11</f>
        <v>403.96413026255783</v>
      </c>
      <c r="C58" s="2">
        <f>'10E'!K87</f>
        <v>503.53849992720882</v>
      </c>
      <c r="D58" s="2">
        <f>'10E'!L87</f>
        <v>605.10211696828765</v>
      </c>
      <c r="E58" s="3">
        <f t="shared" si="1"/>
        <v>0.56392643040094714</v>
      </c>
      <c r="G58" s="3">
        <f>AVERAGE('9E'!$J57:$J87) + Calibration!$C$11</f>
        <v>404.92250462665152</v>
      </c>
      <c r="H58" s="3">
        <f>'9E'!K87</f>
        <v>633.18988700131808</v>
      </c>
      <c r="I58" s="3">
        <f>'9E'!L87</f>
        <v>601.33930371908195</v>
      </c>
      <c r="J58" s="3">
        <f t="shared" si="2"/>
        <v>1.2927624905187993</v>
      </c>
      <c r="L58" s="3">
        <f>AVERAGE('8E'!$J57:$J87) + Calibration!$C$11</f>
        <v>397.98272755558736</v>
      </c>
      <c r="M58" s="3">
        <f>'8E'!K87</f>
        <v>648.84163931122885</v>
      </c>
      <c r="N58" s="3">
        <f>'8E'!L87</f>
        <v>599.10639090248651</v>
      </c>
      <c r="O58" s="3">
        <f t="shared" si="3"/>
        <v>1.4207066649485975</v>
      </c>
      <c r="Q58" s="3">
        <f>AVERAGE('7E'!$J201:$J231) + Calibration!$C$11</f>
        <v>395.88066846482951</v>
      </c>
      <c r="R58" s="3">
        <f>'7E'!K231</f>
        <v>803.30179604459443</v>
      </c>
      <c r="S58" s="3">
        <f>'7E'!L231</f>
        <v>597.08026005522538</v>
      </c>
      <c r="T58" s="3">
        <f t="shared" si="4"/>
        <v>2.3073763150071858</v>
      </c>
    </row>
    <row r="59" spans="1:20" x14ac:dyDescent="0.25">
      <c r="A59" s="3">
        <f t="shared" si="5"/>
        <v>7.1666666666666581</v>
      </c>
      <c r="B59" s="3">
        <f>AVERAGE('10E'!$J58:$J88) + Calibration!$C$11</f>
        <v>404.54593199215532</v>
      </c>
      <c r="C59" s="2">
        <f>'10E'!K88</f>
        <v>497.24553945086768</v>
      </c>
      <c r="D59" s="2">
        <f>'10E'!L88</f>
        <v>603.57216691594397</v>
      </c>
      <c r="E59" s="3">
        <f t="shared" si="1"/>
        <v>0.5249921130288473</v>
      </c>
      <c r="G59" s="3">
        <f>AVERAGE('9E'!$J58:$J88) + Calibration!$C$11</f>
        <v>406.10603279578987</v>
      </c>
      <c r="H59" s="3">
        <f>'9E'!K88</f>
        <v>625.9691083974551</v>
      </c>
      <c r="I59" s="3">
        <f>'9E'!L88</f>
        <v>600.42960447025177</v>
      </c>
      <c r="J59" s="3">
        <f t="shared" si="2"/>
        <v>1.2451657973692001</v>
      </c>
      <c r="L59" s="3">
        <f>AVERAGE('8E'!$J58:$J88) + Calibration!$C$11</f>
        <v>397.73366888054062</v>
      </c>
      <c r="M59" s="3">
        <f>'8E'!K88</f>
        <v>642.75036457206261</v>
      </c>
      <c r="N59" s="3">
        <f>'8E'!L88</f>
        <v>598.19669165365633</v>
      </c>
      <c r="O59" s="3">
        <f t="shared" si="3"/>
        <v>1.3876200377194667</v>
      </c>
      <c r="Q59" s="3">
        <f>AVERAGE('7E'!$J202:$J232) + Calibration!$C$11</f>
        <v>395.64356441650176</v>
      </c>
      <c r="R59" s="3">
        <f>'7E'!K232</f>
        <v>868.65196850647521</v>
      </c>
      <c r="S59" s="3">
        <f>'7E'!L232</f>
        <v>592.82121639136881</v>
      </c>
      <c r="T59" s="3">
        <f t="shared" si="4"/>
        <v>2.6788212846985382</v>
      </c>
    </row>
    <row r="60" spans="1:20" x14ac:dyDescent="0.25">
      <c r="A60" s="3">
        <f t="shared" si="5"/>
        <v>7.2499999999999911</v>
      </c>
      <c r="B60" s="3">
        <f>AVERAGE('10E'!$J59:$J89) + Calibration!$C$11</f>
        <v>405.14765823244915</v>
      </c>
      <c r="C60" s="2">
        <f>'10E'!K89</f>
        <v>496.35806492511188</v>
      </c>
      <c r="D60" s="2">
        <f>'10E'!L89</f>
        <v>603.9856853698567</v>
      </c>
      <c r="E60" s="3">
        <f t="shared" si="1"/>
        <v>0.51655821909633215</v>
      </c>
      <c r="G60" s="3">
        <f>AVERAGE('9E'!$J59:$J89) + Calibration!$C$11</f>
        <v>407.26764378399048</v>
      </c>
      <c r="H60" s="3">
        <f>'9E'!K89</f>
        <v>617.05407601352579</v>
      </c>
      <c r="I60" s="3">
        <f>'9E'!L89</f>
        <v>603.11734416888453</v>
      </c>
      <c r="J60" s="3">
        <f t="shared" si="2"/>
        <v>1.1880980444282958</v>
      </c>
      <c r="L60" s="3">
        <f>AVERAGE('8E'!$J59:$J89) + Calibration!$C$11</f>
        <v>397.53043644062262</v>
      </c>
      <c r="M60" s="3">
        <f>'8E'!K89</f>
        <v>636.45740409572136</v>
      </c>
      <c r="N60" s="3">
        <f>'8E'!L89</f>
        <v>597.28699240482615</v>
      </c>
      <c r="O60" s="3">
        <f t="shared" si="3"/>
        <v>1.3531316587796012</v>
      </c>
      <c r="Q60" s="3">
        <f>AVERAGE('7E'!$J203:$J233) + Calibration!$C$11</f>
        <v>395.34270129635479</v>
      </c>
      <c r="R60" s="3">
        <f>'7E'!K233</f>
        <v>830.12768528279037</v>
      </c>
      <c r="S60" s="3">
        <f>'7E'!L233</f>
        <v>593.27608875816168</v>
      </c>
      <c r="T60" s="3">
        <f t="shared" si="4"/>
        <v>2.4623479399081263</v>
      </c>
    </row>
    <row r="61" spans="1:20" x14ac:dyDescent="0.25">
      <c r="A61" s="3">
        <f t="shared" si="5"/>
        <v>7.3333333333333242</v>
      </c>
      <c r="B61" s="3">
        <f>AVERAGE('10E'!$J60:$J90) + Calibration!$C$11</f>
        <v>405.78325747588246</v>
      </c>
      <c r="C61" s="2">
        <f>'10E'!K90</f>
        <v>507.49180581019311</v>
      </c>
      <c r="D61" s="2">
        <f>'10E'!L90</f>
        <v>602.86920415169232</v>
      </c>
      <c r="E61" s="3">
        <f t="shared" si="1"/>
        <v>0.57601307240603594</v>
      </c>
      <c r="G61" s="3">
        <f>AVERAGE('9E'!$J60:$J90) + Calibration!$C$11</f>
        <v>408.84767288401616</v>
      </c>
      <c r="H61" s="3">
        <f>'9E'!K90</f>
        <v>598.98193349924486</v>
      </c>
      <c r="I61" s="3">
        <f>'9E'!L90</f>
        <v>602.86920415169232</v>
      </c>
      <c r="J61" s="3">
        <f t="shared" si="2"/>
        <v>1.0768005386001771</v>
      </c>
      <c r="L61" s="3">
        <f>AVERAGE('8E'!$J60:$J90) + Calibration!$C$11</f>
        <v>397.41088838020875</v>
      </c>
      <c r="M61" s="3">
        <f>'8E'!K90</f>
        <v>624.87995216848117</v>
      </c>
      <c r="N61" s="3">
        <f>'8E'!L90</f>
        <v>597.74186477161913</v>
      </c>
      <c r="O61" s="3">
        <f t="shared" si="3"/>
        <v>1.2882413175275551</v>
      </c>
      <c r="Q61" s="3">
        <f>AVERAGE('7E'!$J204:$J234) + Calibration!$C$11</f>
        <v>395.2151835512106</v>
      </c>
      <c r="R61" s="3">
        <f>'7E'!K234</f>
        <v>830.32936698600872</v>
      </c>
      <c r="S61" s="3">
        <f>'7E'!L234</f>
        <v>591.70478479293786</v>
      </c>
      <c r="T61" s="3">
        <f t="shared" si="4"/>
        <v>2.4642123179647513</v>
      </c>
    </row>
    <row r="62" spans="1:20" x14ac:dyDescent="0.25">
      <c r="A62" s="3">
        <f t="shared" si="5"/>
        <v>7.4166666666666572</v>
      </c>
      <c r="B62" s="3">
        <f>AVERAGE('10E'!$J61:$J91) + Calibration!$C$11</f>
        <v>406.42881827729911</v>
      </c>
      <c r="C62" s="2">
        <f>'10E'!K91</f>
        <v>498.77845512948181</v>
      </c>
      <c r="D62" s="2">
        <f>'10E'!L91</f>
        <v>604.68859851437492</v>
      </c>
      <c r="E62" s="3">
        <f t="shared" si="1"/>
        <v>0.52301010023227934</v>
      </c>
      <c r="G62" s="3">
        <f>AVERAGE('9E'!$J61:$J91) + Calibration!$C$11</f>
        <v>410.1706734250177</v>
      </c>
      <c r="H62" s="3">
        <f>'9E'!K91</f>
        <v>583.7335930032516</v>
      </c>
      <c r="I62" s="3">
        <f>'9E'!L91</f>
        <v>605.8050797325393</v>
      </c>
      <c r="J62" s="3">
        <f t="shared" si="2"/>
        <v>0.98295091414941138</v>
      </c>
      <c r="L62" s="3">
        <f>AVERAGE('8E'!$J61:$J91) + Calibration!$C$11</f>
        <v>397.31524937398564</v>
      </c>
      <c r="M62" s="3">
        <f>'8E'!K91</f>
        <v>622.4999095998337</v>
      </c>
      <c r="N62" s="3">
        <f>'8E'!L91</f>
        <v>598.19669165365633</v>
      </c>
      <c r="O62" s="3">
        <f t="shared" si="3"/>
        <v>1.2753038964734051</v>
      </c>
      <c r="Q62" s="3">
        <f>AVERAGE('7E'!$J205:$J235) + Calibration!$C$11</f>
        <v>395.11755287098157</v>
      </c>
      <c r="R62" s="3">
        <f>'7E'!K235</f>
        <v>845.77943759270136</v>
      </c>
      <c r="S62" s="3">
        <f>'7E'!L235</f>
        <v>593.52417915562046</v>
      </c>
      <c r="T62" s="3">
        <f t="shared" si="4"/>
        <v>2.5522646924583308</v>
      </c>
    </row>
    <row r="63" spans="1:20" x14ac:dyDescent="0.25">
      <c r="A63" s="3">
        <f t="shared" si="5"/>
        <v>7.4999999999999902</v>
      </c>
      <c r="B63" s="3">
        <f>AVERAGE('10E'!$J62:$J92) + Calibration!$C$11</f>
        <v>407.37524100338015</v>
      </c>
      <c r="C63" s="2">
        <f>'10E'!K92</f>
        <v>506.60433128443731</v>
      </c>
      <c r="D63" s="2">
        <f>'10E'!L92</f>
        <v>599.5199052214216</v>
      </c>
      <c r="E63" s="3">
        <f t="shared" si="1"/>
        <v>0.56197098573243587</v>
      </c>
      <c r="G63" s="3">
        <f>AVERAGE('9E'!$J62:$J92) + Calibration!$C$11</f>
        <v>411.80649151363826</v>
      </c>
      <c r="H63" s="3">
        <f>'9E'!K92</f>
        <v>613.7865589191224</v>
      </c>
      <c r="I63" s="3">
        <f>'9E'!L92</f>
        <v>606.46663896417738</v>
      </c>
      <c r="J63" s="3">
        <f t="shared" si="2"/>
        <v>1.1438877173686259</v>
      </c>
      <c r="L63" s="3">
        <f>AVERAGE('8E'!$J62:$J92) + Calibration!$C$11</f>
        <v>397.13194244099964</v>
      </c>
      <c r="M63" s="3">
        <f>'8E'!K92</f>
        <v>620.9669898872628</v>
      </c>
      <c r="N63" s="3">
        <f>'8E'!L92</f>
        <v>598.4034240032571</v>
      </c>
      <c r="O63" s="3">
        <f t="shared" si="3"/>
        <v>1.2676605408611326</v>
      </c>
      <c r="Q63" s="3">
        <f>AVERAGE('7E'!$J206:$J236) + Calibration!$C$11</f>
        <v>394.84856968523849</v>
      </c>
      <c r="R63" s="3">
        <f>'7E'!K236</f>
        <v>834.88767763907947</v>
      </c>
      <c r="S63" s="3">
        <f>'7E'!L236</f>
        <v>593.06930678882748</v>
      </c>
      <c r="T63" s="3">
        <f t="shared" si="4"/>
        <v>2.4921039843983062</v>
      </c>
    </row>
    <row r="64" spans="1:20" x14ac:dyDescent="0.25">
      <c r="A64" s="3">
        <f t="shared" si="5"/>
        <v>7.5833333333333233</v>
      </c>
      <c r="B64" s="3">
        <f>AVERAGE('10E'!$J63:$J93) + Calibration!$C$11</f>
        <v>407.94508711002317</v>
      </c>
      <c r="C64" s="2">
        <f>'10E'!K93</f>
        <v>516.40683819412254</v>
      </c>
      <c r="D64" s="2">
        <f>'10E'!L93</f>
        <v>601.33930371908195</v>
      </c>
      <c r="E64" s="3">
        <f t="shared" si="1"/>
        <v>0.61425895368339611</v>
      </c>
      <c r="G64" s="3">
        <f>AVERAGE('9E'!$J63:$J93) + Calibration!$C$11</f>
        <v>413.17332661576273</v>
      </c>
      <c r="H64" s="3">
        <f>'9E'!K93</f>
        <v>621.61243507407789</v>
      </c>
      <c r="I64" s="3">
        <f>'9E'!L93</f>
        <v>607.12824781554889</v>
      </c>
      <c r="J64" s="3">
        <f t="shared" si="2"/>
        <v>1.1804676523157736</v>
      </c>
      <c r="L64" s="3">
        <f>AVERAGE('8E'!$J63:$J93) + Calibration!$C$11</f>
        <v>397.20566307080213</v>
      </c>
      <c r="M64" s="3">
        <f>'8E'!K93</f>
        <v>614.23026996128135</v>
      </c>
      <c r="N64" s="3">
        <f>'8E'!L93</f>
        <v>597.28699240482615</v>
      </c>
      <c r="O64" s="3">
        <f t="shared" si="3"/>
        <v>1.2290905007492494</v>
      </c>
      <c r="Q64" s="3">
        <f>AVERAGE('7E'!$J207:$J237) + Calibration!$C$11</f>
        <v>394.95616331818053</v>
      </c>
      <c r="R64" s="3">
        <f>'7E'!K237</f>
        <v>874.33978302424237</v>
      </c>
      <c r="S64" s="3">
        <f>'7E'!L237</f>
        <v>596.87352357064685</v>
      </c>
      <c r="T64" s="3">
        <f t="shared" si="4"/>
        <v>2.7149264852388471</v>
      </c>
    </row>
    <row r="65" spans="1:20" x14ac:dyDescent="0.25">
      <c r="A65" s="3">
        <f t="shared" si="5"/>
        <v>7.6666666666666563</v>
      </c>
      <c r="B65" s="3">
        <f>AVERAGE('10E'!$J64:$J94) + Calibration!$C$11</f>
        <v>408.20211566904715</v>
      </c>
      <c r="C65" s="2">
        <f>'10E'!K94</f>
        <v>515.51936770232339</v>
      </c>
      <c r="D65" s="2">
        <f>'10E'!L94</f>
        <v>600.22282250091757</v>
      </c>
      <c r="E65" s="3">
        <f t="shared" si="1"/>
        <v>0.60777723287008245</v>
      </c>
      <c r="G65" s="3">
        <f>AVERAGE('9E'!$J64:$J94) + Calibration!$C$11</f>
        <v>414.15162947549453</v>
      </c>
      <c r="H65" s="3">
        <f>'9E'!K94</f>
        <v>627.50202811002612</v>
      </c>
      <c r="I65" s="3">
        <f>'9E'!L94</f>
        <v>606.67342093351158</v>
      </c>
      <c r="J65" s="3">
        <f t="shared" si="2"/>
        <v>1.2082821024304418</v>
      </c>
      <c r="L65" s="3">
        <f>AVERAGE('8E'!$J64:$J94) + Calibration!$C$11</f>
        <v>397.39893275725422</v>
      </c>
      <c r="M65" s="3">
        <f>'8E'!K94</f>
        <v>643.19407561422145</v>
      </c>
      <c r="N65" s="3">
        <f>'8E'!L94</f>
        <v>597.53508280228482</v>
      </c>
      <c r="O65" s="3">
        <f t="shared" si="3"/>
        <v>1.3920286715149273</v>
      </c>
      <c r="Q65" s="3">
        <f>AVERAGE('7E'!$J208:$J238) + Calibration!$C$11</f>
        <v>394.82665270354772</v>
      </c>
      <c r="R65" s="3">
        <f>'7E'!K238</f>
        <v>835.97688227553465</v>
      </c>
      <c r="S65" s="3">
        <f>'7E'!L238</f>
        <v>600.22282250091757</v>
      </c>
      <c r="T65" s="3">
        <f t="shared" si="4"/>
        <v>2.4983966764833538</v>
      </c>
    </row>
    <row r="66" spans="1:20" x14ac:dyDescent="0.25">
      <c r="A66" s="3">
        <f t="shared" si="5"/>
        <v>7.7499999999999893</v>
      </c>
      <c r="B66" s="3">
        <f>AVERAGE('10E'!$J65:$J95) + Calibration!$C$11</f>
        <v>408.56873053125486</v>
      </c>
      <c r="C66" s="2">
        <f>'10E'!K95</f>
        <v>511.84848316752721</v>
      </c>
      <c r="D66" s="2">
        <f>'10E'!L95</f>
        <v>599.97473210345879</v>
      </c>
      <c r="E66" s="3">
        <f t="shared" si="1"/>
        <v>0.58491138264811848</v>
      </c>
      <c r="G66" s="3">
        <f>AVERAGE('9E'!$J65:$J95) + Calibration!$C$11</f>
        <v>415.15384238565292</v>
      </c>
      <c r="H66" s="3">
        <f>'9E'!K95</f>
        <v>645.81615155576628</v>
      </c>
      <c r="I66" s="3">
        <f>'9E'!L95</f>
        <v>605.8050797325393</v>
      </c>
      <c r="J66" s="3">
        <f t="shared" si="2"/>
        <v>1.3063258454601998</v>
      </c>
      <c r="L66" s="3">
        <f>AVERAGE('8E'!$J65:$J95) + Calibration!$C$11</f>
        <v>397.42084993819208</v>
      </c>
      <c r="M66" s="3">
        <f>'8E'!K95</f>
        <v>632.10073077234404</v>
      </c>
      <c r="N66" s="3">
        <f>'8E'!L95</f>
        <v>596.87352357064685</v>
      </c>
      <c r="O66" s="3">
        <f t="shared" si="3"/>
        <v>1.3290788375706342</v>
      </c>
      <c r="Q66" s="3">
        <f>AVERAGE('7E'!$J209:$J239) + Calibration!$C$11</f>
        <v>394.77285658444151</v>
      </c>
      <c r="R66" s="3">
        <f>'7E'!K239</f>
        <v>812.90266965854289</v>
      </c>
      <c r="S66" s="3">
        <f>'7E'!L239</f>
        <v>599.76799561888026</v>
      </c>
      <c r="T66" s="3">
        <f t="shared" si="4"/>
        <v>2.3680235559131093</v>
      </c>
    </row>
    <row r="67" spans="1:20" x14ac:dyDescent="0.25">
      <c r="A67" s="3">
        <f t="shared" si="5"/>
        <v>7.8333333333333224</v>
      </c>
      <c r="B67" s="3">
        <f>AVERAGE('10E'!$J66:$J96) + Calibration!$C$11</f>
        <v>408.96523146214224</v>
      </c>
      <c r="C67" s="2">
        <f>'10E'!K96</f>
        <v>512.25184657396335</v>
      </c>
      <c r="D67" s="2">
        <f>'10E'!L96</f>
        <v>603.9856853698567</v>
      </c>
      <c r="E67" s="3">
        <f t="shared" si="1"/>
        <v>0.58495024738161328</v>
      </c>
      <c r="G67" s="3">
        <f>AVERAGE('9E'!$J66:$J96) + Calibration!$C$11</f>
        <v>415.76553137941266</v>
      </c>
      <c r="H67" s="3">
        <f>'9E'!K96</f>
        <v>628.38949860182515</v>
      </c>
      <c r="I67" s="3">
        <f>'9E'!L96</f>
        <v>606.01181621711783</v>
      </c>
      <c r="J67" s="3">
        <f t="shared" si="2"/>
        <v>1.2041680530566212</v>
      </c>
      <c r="L67" s="3">
        <f>AVERAGE('8E'!$J66:$J96) + Calibration!$C$11</f>
        <v>397.36705262360334</v>
      </c>
      <c r="M67" s="3">
        <f>'8E'!K96</f>
        <v>652.35118977852972</v>
      </c>
      <c r="N67" s="3">
        <f>'8E'!L96</f>
        <v>596.62538355345464</v>
      </c>
      <c r="O67" s="3">
        <f t="shared" si="3"/>
        <v>1.4440693399206077</v>
      </c>
      <c r="Q67" s="3">
        <f>AVERAGE('7E'!$J210:$J240) + Calibration!$C$11</f>
        <v>394.42815890317172</v>
      </c>
      <c r="R67" s="3">
        <f>'7E'!K240</f>
        <v>787.85182225286451</v>
      </c>
      <c r="S67" s="3">
        <f>'7E'!L240</f>
        <v>602.4557353175129</v>
      </c>
      <c r="T67" s="3">
        <f t="shared" si="4"/>
        <v>2.2281035055029572</v>
      </c>
    </row>
    <row r="68" spans="1:20" x14ac:dyDescent="0.25">
      <c r="A68" s="3">
        <f t="shared" si="5"/>
        <v>7.9166666666666554</v>
      </c>
      <c r="B68" s="3">
        <f>AVERAGE('10E'!$J67:$J97) + Calibration!$C$11</f>
        <v>409.08278665306756</v>
      </c>
      <c r="C68" s="2">
        <f>'10E'!K97</f>
        <v>510.31556345495619</v>
      </c>
      <c r="D68" s="2">
        <f>'10E'!L97</f>
        <v>603.11734416888453</v>
      </c>
      <c r="E68" s="3">
        <f t="shared" ref="E68:E92" si="6">(C68-B68)/(7*35314.6667/1400)</f>
        <v>0.57331860250510946</v>
      </c>
      <c r="G68" s="3">
        <f>AVERAGE('9E'!$J67:$J97) + Calibration!$C$11</f>
        <v>416.37722057241962</v>
      </c>
      <c r="H68" s="3">
        <f>'9E'!K97</f>
        <v>597.24733208345583</v>
      </c>
      <c r="I68" s="3">
        <f>'9E'!L97</f>
        <v>606.92151133097025</v>
      </c>
      <c r="J68" s="3">
        <f t="shared" ref="J68:J92" si="7">(H68-G68)/(7*35314.6667/1400)</f>
        <v>1.0243342407704852</v>
      </c>
      <c r="L68" s="3">
        <f>AVERAGE('8E'!$J67:$J97) + Calibration!$C$11</f>
        <v>396.77528794129279</v>
      </c>
      <c r="M68" s="3">
        <f>'8E'!K97</f>
        <v>644.28328428463351</v>
      </c>
      <c r="N68" s="3">
        <f>'8E'!L97</f>
        <v>597.9899551690778</v>
      </c>
      <c r="O68" s="3">
        <f t="shared" ref="O68:O92" si="8">(M68-L68)/(7*35314.6667/1400)</f>
        <v>1.401729193402472</v>
      </c>
      <c r="Q68" s="3">
        <f>AVERAGE('7E'!$J211:$J241) + Calibration!$C$11</f>
        <v>394.41620427645273</v>
      </c>
      <c r="R68" s="3">
        <f>'7E'!K241</f>
        <v>781.51846976727597</v>
      </c>
      <c r="S68" s="3">
        <f>'7E'!L241</f>
        <v>598.65156402044931</v>
      </c>
      <c r="T68" s="3">
        <f t="shared" ref="T68:T92" si="9">(R68-Q68)/(7*35314.6667/1400)</f>
        <v>2.1923030947978517</v>
      </c>
    </row>
    <row r="69" spans="1:20" x14ac:dyDescent="0.25">
      <c r="A69" s="3">
        <f t="shared" ref="A69:A92" si="10">1/12+A68</f>
        <v>7.9999999999999885</v>
      </c>
      <c r="B69" s="3">
        <f>AVERAGE('10E'!$J68:$J98) + Calibration!$C$11</f>
        <v>409.19038008676256</v>
      </c>
      <c r="C69" s="2">
        <f>'10E'!K98</f>
        <v>508.98437788704155</v>
      </c>
      <c r="D69" s="2">
        <f>'10E'!L98</f>
        <v>602.00086295072003</v>
      </c>
      <c r="E69" s="3">
        <f t="shared" si="6"/>
        <v>0.56517026564647699</v>
      </c>
      <c r="G69" s="3">
        <f>AVERAGE('9E'!$J68:$J98) + Calibration!$C$11</f>
        <v>417.08853331514393</v>
      </c>
      <c r="H69" s="3">
        <f>'9E'!K98</f>
        <v>598.33648831242976</v>
      </c>
      <c r="I69" s="3">
        <f>'9E'!L98</f>
        <v>604.68859851437492</v>
      </c>
      <c r="J69" s="3">
        <f t="shared" si="7"/>
        <v>1.0264741079789708</v>
      </c>
      <c r="L69" s="3">
        <f>AVERAGE('8E'!$J68:$J98) + Calibration!$C$11</f>
        <v>396.60194276553727</v>
      </c>
      <c r="M69" s="3">
        <f>'8E'!K98</f>
        <v>673.8925351243887</v>
      </c>
      <c r="N69" s="3">
        <f>'8E'!L98</f>
        <v>595.75704235248236</v>
      </c>
      <c r="O69" s="3">
        <f t="shared" si="8"/>
        <v>1.5703990340016512</v>
      </c>
      <c r="Q69" s="3">
        <f>AVERAGE('7E'!$J212:$J242) + Calibration!$C$11</f>
        <v>394.11534115630587</v>
      </c>
      <c r="R69" s="3">
        <f>'7E'!K242</f>
        <v>762.80093047366131</v>
      </c>
      <c r="S69" s="3">
        <f>'7E'!L242</f>
        <v>600.42960447025177</v>
      </c>
      <c r="T69" s="3">
        <f t="shared" si="9"/>
        <v>2.0880026559466605</v>
      </c>
    </row>
    <row r="70" spans="1:20" x14ac:dyDescent="0.25">
      <c r="A70" s="3">
        <f t="shared" si="10"/>
        <v>8.0833333333333215</v>
      </c>
      <c r="B70" s="3">
        <f>AVERAGE('10E'!$J69:$J99) + Calibration!$C$11</f>
        <v>409.3936127259276</v>
      </c>
      <c r="C70" s="2">
        <f>'10E'!K99</f>
        <v>524.67642942519353</v>
      </c>
      <c r="D70" s="2">
        <f>'10E'!L99</f>
        <v>600.63633681985254</v>
      </c>
      <c r="E70" s="3">
        <f t="shared" si="6"/>
        <v>0.65288916743062975</v>
      </c>
      <c r="G70" s="3">
        <f>AVERAGE('9E'!$J69:$J99) + Calibration!$C$11</f>
        <v>417.81977036931772</v>
      </c>
      <c r="H70" s="3">
        <f>'9E'!K99</f>
        <v>601.80569114400794</v>
      </c>
      <c r="I70" s="3">
        <f>'9E'!L99</f>
        <v>605.10211696828765</v>
      </c>
      <c r="J70" s="3">
        <f t="shared" si="7"/>
        <v>1.0419802193669871</v>
      </c>
      <c r="L70" s="3">
        <f>AVERAGE('8E'!$J69:$J99) + Calibration!$C$11</f>
        <v>396.3210041560867</v>
      </c>
      <c r="M70" s="3">
        <f>'8E'!K99</f>
        <v>682.20246995722562</v>
      </c>
      <c r="N70" s="3">
        <f>'8E'!L99</f>
        <v>597.08026005522538</v>
      </c>
      <c r="O70" s="3">
        <f t="shared" si="8"/>
        <v>1.6190523231025646</v>
      </c>
      <c r="Q70" s="3">
        <f>AVERAGE('7E'!$J213:$J243) + Calibration!$C$11</f>
        <v>393.75868785208155</v>
      </c>
      <c r="R70" s="3">
        <f>'7E'!K243</f>
        <v>756.9113374377132</v>
      </c>
      <c r="S70" s="3">
        <f>'7E'!L243</f>
        <v>598.4034240032571</v>
      </c>
      <c r="T70" s="3">
        <f t="shared" si="9"/>
        <v>2.0566675748103922</v>
      </c>
    </row>
    <row r="71" spans="1:20" x14ac:dyDescent="0.25">
      <c r="A71" s="3">
        <f t="shared" si="10"/>
        <v>8.1666666666666554</v>
      </c>
      <c r="B71" s="3">
        <f>AVERAGE('10E'!$J70:$J100) + Calibration!$C$11</f>
        <v>409.42748453358445</v>
      </c>
      <c r="C71" s="2">
        <f>'10E'!K100</f>
        <v>508.98437788704155</v>
      </c>
      <c r="D71" s="2">
        <f>'10E'!L100</f>
        <v>600.63633681985254</v>
      </c>
      <c r="E71" s="3">
        <f t="shared" si="6"/>
        <v>0.56382745559627268</v>
      </c>
      <c r="G71" s="3">
        <f>AVERAGE('9E'!$J70:$J100) + Calibration!$C$11</f>
        <v>418.45337554777984</v>
      </c>
      <c r="H71" s="3">
        <f>'9E'!K100</f>
        <v>585.66987612225887</v>
      </c>
      <c r="I71" s="3">
        <f>'9E'!L100</f>
        <v>604.44050811691613</v>
      </c>
      <c r="J71" s="3">
        <f t="shared" si="7"/>
        <v>0.94700879945996497</v>
      </c>
      <c r="L71" s="3">
        <f>AVERAGE('8E'!$J70:$J100) + Calibration!$C$11</f>
        <v>396.42859758978159</v>
      </c>
      <c r="M71" s="3">
        <f>'8E'!K100</f>
        <v>675.86916184516178</v>
      </c>
      <c r="N71" s="3">
        <f>'8E'!L100</f>
        <v>596.87352357064685</v>
      </c>
      <c r="O71" s="3">
        <f t="shared" si="8"/>
        <v>1.5825751188832835</v>
      </c>
      <c r="Q71" s="3">
        <f>AVERAGE('7E'!$J214:$J244) + Calibration!$C$11</f>
        <v>393.12308980413093</v>
      </c>
      <c r="R71" s="3">
        <f>'7E'!K244</f>
        <v>783.69683063270531</v>
      </c>
      <c r="S71" s="3">
        <f>'7E'!L244</f>
        <v>595.50895195502369</v>
      </c>
      <c r="T71" s="3">
        <f t="shared" si="9"/>
        <v>2.2119633417272171</v>
      </c>
    </row>
    <row r="72" spans="1:20" x14ac:dyDescent="0.25">
      <c r="A72" s="3">
        <f t="shared" si="10"/>
        <v>8.2499999999999893</v>
      </c>
      <c r="B72" s="3">
        <f>AVERAGE('10E'!$J71:$J101) + Calibration!$C$11</f>
        <v>409.63270864750837</v>
      </c>
      <c r="C72" s="2">
        <f>'10E'!K101</f>
        <v>503.78057363967423</v>
      </c>
      <c r="D72" s="2">
        <f>'10E'!L101</f>
        <v>600.42960447025177</v>
      </c>
      <c r="E72" s="3">
        <f t="shared" si="6"/>
        <v>0.53319413031394036</v>
      </c>
      <c r="G72" s="3">
        <f>AVERAGE('9E'!$J71:$J101) + Calibration!$C$11</f>
        <v>419.19457535541949</v>
      </c>
      <c r="H72" s="3">
        <f>'9E'!K101</f>
        <v>581.55523213782237</v>
      </c>
      <c r="I72" s="3">
        <f>'9E'!L101</f>
        <v>606.46663896417738</v>
      </c>
      <c r="J72" s="3">
        <f t="shared" si="7"/>
        <v>0.91950836269624414</v>
      </c>
      <c r="L72" s="3">
        <f>AVERAGE('8E'!$J71:$J101) + Calibration!$C$11</f>
        <v>396.6119045227677</v>
      </c>
      <c r="M72" s="3">
        <f>'8E'!K101</f>
        <v>662.15369668821484</v>
      </c>
      <c r="N72" s="3">
        <f>'8E'!L101</f>
        <v>599.10639090248651</v>
      </c>
      <c r="O72" s="3">
        <f t="shared" si="8"/>
        <v>1.5038612394178259</v>
      </c>
      <c r="Q72" s="3">
        <f>AVERAGE('7E'!$J215:$J245) + Calibration!$C$11</f>
        <v>392.62895679828483</v>
      </c>
      <c r="R72" s="3">
        <f>'7E'!K245</f>
        <v>792.65221065235721</v>
      </c>
      <c r="S72" s="3">
        <f>'7E'!L245</f>
        <v>590.83643945698782</v>
      </c>
      <c r="T72" s="3">
        <f t="shared" si="9"/>
        <v>2.2654794239022076</v>
      </c>
    </row>
    <row r="73" spans="1:20" x14ac:dyDescent="0.25">
      <c r="A73" s="3">
        <f t="shared" si="10"/>
        <v>8.3333333333333233</v>
      </c>
      <c r="B73" s="3">
        <f>AVERAGE('10E'!$J72:$J102) + Calibration!$C$11</f>
        <v>409.36372446552974</v>
      </c>
      <c r="C73" s="2">
        <f>'10E'!K102</f>
        <v>503.33681419003403</v>
      </c>
      <c r="D73" s="2">
        <f>'10E'!L102</f>
        <v>600.22282250091757</v>
      </c>
      <c r="E73" s="3">
        <f t="shared" si="6"/>
        <v>0.53220431342484842</v>
      </c>
      <c r="G73" s="3">
        <f>AVERAGE('9E'!$J72:$J102) + Calibration!$C$11</f>
        <v>419.38784524111867</v>
      </c>
      <c r="H73" s="3">
        <f>'9E'!K102</f>
        <v>593.29407057399612</v>
      </c>
      <c r="I73" s="3">
        <f>'9E'!L102</f>
        <v>604.44050811691613</v>
      </c>
      <c r="J73" s="3">
        <f t="shared" si="7"/>
        <v>0.98489518142827293</v>
      </c>
      <c r="L73" s="3">
        <f>AVERAGE('8E'!$J72:$J102) + Calibration!$C$11</f>
        <v>396.81513596645004</v>
      </c>
      <c r="M73" s="3">
        <f>'8E'!K102</f>
        <v>653.19831666856294</v>
      </c>
      <c r="N73" s="3">
        <f>'8E'!L102</f>
        <v>600.42960447025177</v>
      </c>
      <c r="O73" s="3">
        <f t="shared" si="8"/>
        <v>1.4519926402256706</v>
      </c>
      <c r="Q73" s="3">
        <f>AVERAGE('7E'!$J216:$J246) + Calibration!$C$11</f>
        <v>392.29621473996968</v>
      </c>
      <c r="R73" s="3">
        <f>'7E'!K246</f>
        <v>725.52714158040305</v>
      </c>
      <c r="S73" s="3">
        <f>'7E'!L246</f>
        <v>594.84734723862994</v>
      </c>
      <c r="T73" s="3">
        <f t="shared" si="9"/>
        <v>1.8872098081584519</v>
      </c>
    </row>
    <row r="74" spans="1:20" x14ac:dyDescent="0.25">
      <c r="A74" s="3">
        <f t="shared" si="10"/>
        <v>8.4166666666666572</v>
      </c>
      <c r="B74" s="3">
        <f>AVERAGE('10E'!$J73:$J103) + Calibration!$C$11</f>
        <v>409.13658197518532</v>
      </c>
      <c r="C74" s="2">
        <f>'10E'!K103</f>
        <v>501.36018343530418</v>
      </c>
      <c r="D74" s="2">
        <f>'10E'!L103</f>
        <v>604.89538048370912</v>
      </c>
      <c r="E74" s="3">
        <f t="shared" si="6"/>
        <v>0.52229631525939813</v>
      </c>
      <c r="G74" s="3">
        <f>AVERAGE('9E'!$J73:$J103) + Calibration!$C$11</f>
        <v>419.37788248765264</v>
      </c>
      <c r="H74" s="3">
        <f>'9E'!K103</f>
        <v>596.56153926091804</v>
      </c>
      <c r="I74" s="3">
        <f>'9E'!L103</f>
        <v>603.77889926554474</v>
      </c>
      <c r="J74" s="3">
        <f t="shared" si="7"/>
        <v>1.0034564861022199</v>
      </c>
      <c r="L74" s="3">
        <f>AVERAGE('8E'!$J73:$J103) + Calibration!$C$11</f>
        <v>397.0622029674908</v>
      </c>
      <c r="M74" s="3">
        <f>'8E'!K103</f>
        <v>623.58906582880775</v>
      </c>
      <c r="N74" s="3">
        <f>'8E'!L103</f>
        <v>601.33930371908195</v>
      </c>
      <c r="O74" s="3">
        <f t="shared" si="8"/>
        <v>1.2829052857028205</v>
      </c>
      <c r="Q74" s="3">
        <f>AVERAGE('7E'!$J217:$J247) + Calibration!$C$11</f>
        <v>391.82399911430866</v>
      </c>
      <c r="R74" s="3">
        <f>'7E'!K247</f>
        <v>727.06005725901719</v>
      </c>
      <c r="S74" s="3">
        <f>'7E'!L247</f>
        <v>600.88442721731121</v>
      </c>
      <c r="T74" s="3">
        <f t="shared" si="9"/>
        <v>1.898565607273357</v>
      </c>
    </row>
    <row r="75" spans="1:20" x14ac:dyDescent="0.25">
      <c r="A75" s="3">
        <f t="shared" si="10"/>
        <v>8.4999999999999911</v>
      </c>
      <c r="B75" s="3">
        <f>AVERAGE('10E'!$J74:$J104) + Calibration!$C$11</f>
        <v>409.10470184153445</v>
      </c>
      <c r="C75" s="2">
        <f>'10E'!K104</f>
        <v>498.98014086665682</v>
      </c>
      <c r="D75" s="2">
        <f>'10E'!L104</f>
        <v>602.4557353175129</v>
      </c>
      <c r="E75" s="3">
        <f t="shared" si="6"/>
        <v>0.50899780416232765</v>
      </c>
      <c r="G75" s="3">
        <f>AVERAGE('9E'!$J74:$J104) + Calibration!$C$11</f>
        <v>419.32408517306391</v>
      </c>
      <c r="H75" s="3">
        <f>'9E'!K104</f>
        <v>591.1157097085669</v>
      </c>
      <c r="I75" s="3">
        <f>'9E'!L104</f>
        <v>604.23377576731536</v>
      </c>
      <c r="J75" s="3">
        <f t="shared" si="7"/>
        <v>0.97291941614447108</v>
      </c>
      <c r="L75" s="3">
        <f>AVERAGE('8E'!$J74:$J104) + Calibration!$C$11</f>
        <v>397.18175222338726</v>
      </c>
      <c r="M75" s="3">
        <f>'8E'!K104</f>
        <v>661.70998161209923</v>
      </c>
      <c r="N75" s="3">
        <f>'8E'!L104</f>
        <v>602.00086295072003</v>
      </c>
      <c r="O75" s="3">
        <f t="shared" si="8"/>
        <v>1.4981210590822986</v>
      </c>
      <c r="Q75" s="3">
        <f>AVERAGE('7E'!$J218:$J248) + Calibration!$C$11</f>
        <v>391.29599469929991</v>
      </c>
      <c r="R75" s="3">
        <f>'7E'!K248</f>
        <v>692.00497686691085</v>
      </c>
      <c r="S75" s="3">
        <f>'7E'!L248</f>
        <v>597.53508280228482</v>
      </c>
      <c r="T75" s="3">
        <f t="shared" si="9"/>
        <v>1.7030260244116131</v>
      </c>
    </row>
    <row r="76" spans="1:20" x14ac:dyDescent="0.25">
      <c r="A76" s="3">
        <f t="shared" si="10"/>
        <v>8.583333333333325</v>
      </c>
      <c r="B76" s="3">
        <f>AVERAGE('10E'!$J75:$J105) + Calibration!$C$11</f>
        <v>408.78192154044967</v>
      </c>
      <c r="C76" s="2">
        <f>'10E'!K105</f>
        <v>498.77845512948181</v>
      </c>
      <c r="D76" s="2">
        <f>'10E'!L105</f>
        <v>601.75276841828349</v>
      </c>
      <c r="E76" s="3">
        <f t="shared" si="6"/>
        <v>0.50968360740061658</v>
      </c>
      <c r="G76" s="3">
        <f>AVERAGE('9E'!$J75:$J105) + Calibration!$C$11</f>
        <v>419.31412361508052</v>
      </c>
      <c r="H76" s="3">
        <f>'9E'!K105</f>
        <v>604.6294931622956</v>
      </c>
      <c r="I76" s="3">
        <f>'9E'!L105</f>
        <v>606.01181621711783</v>
      </c>
      <c r="J76" s="3">
        <f t="shared" si="7"/>
        <v>1.0495093787602705</v>
      </c>
      <c r="L76" s="3">
        <f>AVERAGE('8E'!$J75:$J105) + Calibration!$C$11</f>
        <v>397.46269103208488</v>
      </c>
      <c r="M76" s="3">
        <f>'8E'!K105</f>
        <v>662.79913784107328</v>
      </c>
      <c r="N76" s="3">
        <f>'8E'!L105</f>
        <v>603.32407651848519</v>
      </c>
      <c r="O76" s="3">
        <f t="shared" si="8"/>
        <v>1.5026982928256738</v>
      </c>
      <c r="Q76" s="3">
        <f>AVERAGE('7E'!$J219:$J249) + Calibration!$C$11</f>
        <v>391.03896594102872</v>
      </c>
      <c r="R76" s="3">
        <f>'7E'!K249</f>
        <v>720.96878251985095</v>
      </c>
      <c r="S76" s="3">
        <f>'7E'!L249</f>
        <v>598.85830050502784</v>
      </c>
      <c r="T76" s="3">
        <f t="shared" si="9"/>
        <v>1.8685144015748119</v>
      </c>
    </row>
    <row r="77" spans="1:20" x14ac:dyDescent="0.25">
      <c r="A77" s="3">
        <f t="shared" si="10"/>
        <v>8.666666666666659</v>
      </c>
      <c r="B77" s="3">
        <f>AVERAGE('10E'!$J76:$J106) + Calibration!$C$11</f>
        <v>408.92139510779549</v>
      </c>
      <c r="C77" s="2">
        <f>'10E'!K106</f>
        <v>502.04597625784186</v>
      </c>
      <c r="D77" s="2">
        <f>'10E'!L106</f>
        <v>603.11734416888453</v>
      </c>
      <c r="E77" s="3">
        <f t="shared" si="6"/>
        <v>0.52739889599494005</v>
      </c>
      <c r="G77" s="3">
        <f>AVERAGE('9E'!$J76:$J106) + Calibration!$C$11</f>
        <v>419.14277110956641</v>
      </c>
      <c r="H77" s="3">
        <f>'9E'!K106</f>
        <v>635.36819945926595</v>
      </c>
      <c r="I77" s="3">
        <f>'9E'!L106</f>
        <v>608.03794292940131</v>
      </c>
      <c r="J77" s="3">
        <f t="shared" si="7"/>
        <v>1.22456445751872</v>
      </c>
      <c r="L77" s="3">
        <f>AVERAGE('8E'!$J76:$J106) + Calibration!$C$11</f>
        <v>397.60216459943075</v>
      </c>
      <c r="M77" s="3">
        <f>'8E'!K106</f>
        <v>661.70998161209923</v>
      </c>
      <c r="N77" s="3">
        <f>'8E'!L106</f>
        <v>602.20764492005424</v>
      </c>
      <c r="O77" s="3">
        <f t="shared" si="8"/>
        <v>1.4957401085292896</v>
      </c>
      <c r="Q77" s="3">
        <f>AVERAGE('7E'!$J220:$J250) + Calibration!$C$11</f>
        <v>390.85565781256008</v>
      </c>
      <c r="R77" s="3">
        <f>'7E'!K250</f>
        <v>709.18964485543586</v>
      </c>
      <c r="S77" s="3">
        <f>'7E'!L250</f>
        <v>596.41865120385387</v>
      </c>
      <c r="T77" s="3">
        <f t="shared" si="9"/>
        <v>1.8028429363195759</v>
      </c>
    </row>
    <row r="78" spans="1:20" x14ac:dyDescent="0.25">
      <c r="A78" s="3">
        <f t="shared" si="10"/>
        <v>8.7499999999999929</v>
      </c>
      <c r="B78" s="3">
        <f>AVERAGE('10E'!$J77:$J107) + Calibration!$C$11</f>
        <v>409.16846111260077</v>
      </c>
      <c r="C78" s="2">
        <f>'10E'!K107</f>
        <v>496.35806492511188</v>
      </c>
      <c r="D78" s="2">
        <f>'10E'!L107</f>
        <v>602.66246766711367</v>
      </c>
      <c r="E78" s="3">
        <f t="shared" si="6"/>
        <v>0.49378692741569102</v>
      </c>
      <c r="G78" s="3">
        <f>AVERAGE('9E'!$J77:$J107) + Calibration!$C$11</f>
        <v>419.32607804255247</v>
      </c>
      <c r="H78" s="3">
        <f>'9E'!K107</f>
        <v>632.30241247556228</v>
      </c>
      <c r="I78" s="3">
        <f>'9E'!L107</f>
        <v>608.69955178077271</v>
      </c>
      <c r="J78" s="3">
        <f t="shared" si="7"/>
        <v>1.2061636387071426</v>
      </c>
      <c r="L78" s="3">
        <f>AVERAGE('8E'!$J77:$J107) + Calibration!$C$11</f>
        <v>397.61212615741414</v>
      </c>
      <c r="M78" s="3">
        <f>'8E'!K107</f>
        <v>705.92212776103258</v>
      </c>
      <c r="N78" s="3">
        <f>'8E'!L107</f>
        <v>601.09116370188974</v>
      </c>
      <c r="O78" s="3">
        <f t="shared" si="8"/>
        <v>1.746073404700254</v>
      </c>
      <c r="Q78" s="3">
        <f>AVERAGE('7E'!$J221:$J251) + Calibration!$C$11</f>
        <v>390.54284006569418</v>
      </c>
      <c r="R78" s="3">
        <f>'7E'!K251</f>
        <v>840.33360804035021</v>
      </c>
      <c r="S78" s="3">
        <f>'7E'!L251</f>
        <v>593.9376976095333</v>
      </c>
      <c r="T78" s="3">
        <f t="shared" si="9"/>
        <v>2.5473312365972633</v>
      </c>
    </row>
    <row r="79" spans="1:20" x14ac:dyDescent="0.25">
      <c r="A79" s="3">
        <f t="shared" si="10"/>
        <v>8.8333333333333268</v>
      </c>
      <c r="B79" s="3">
        <f>AVERAGE('10E'!$J78:$J108) + Calibration!$C$11</f>
        <v>409.3836481792377</v>
      </c>
      <c r="C79" s="2">
        <f>'10E'!K108</f>
        <v>497.68929890050788</v>
      </c>
      <c r="D79" s="2">
        <f>'10E'!L108</f>
        <v>603.32407651848519</v>
      </c>
      <c r="E79" s="3">
        <f t="shared" si="6"/>
        <v>0.50010751324049829</v>
      </c>
      <c r="G79" s="3">
        <f>AVERAGE('9E'!$J78:$J108) + Calibration!$C$11</f>
        <v>419.22844736232349</v>
      </c>
      <c r="H79" s="3">
        <f>'9E'!K108</f>
        <v>599.42564454140381</v>
      </c>
      <c r="I79" s="3">
        <f>'9E'!L108</f>
        <v>606.46663896417738</v>
      </c>
      <c r="J79" s="3">
        <f t="shared" si="7"/>
        <v>1.0205232783866558</v>
      </c>
      <c r="L79" s="3">
        <f>AVERAGE('8E'!$J78:$J108) + Calibration!$C$11</f>
        <v>397.36505915637343</v>
      </c>
      <c r="M79" s="3">
        <f>'8E'!K108</f>
        <v>664.33205755364418</v>
      </c>
      <c r="N79" s="3">
        <f>'8E'!L108</f>
        <v>600.88442721731121</v>
      </c>
      <c r="O79" s="3">
        <f t="shared" si="8"/>
        <v>1.5119327086684395</v>
      </c>
      <c r="Q79" s="3">
        <f>AVERAGE('7E'!$J222:$J252) + Calibration!$C$11</f>
        <v>390.15430782330156</v>
      </c>
      <c r="R79" s="3">
        <f>'7E'!K252</f>
        <v>921.61781297184223</v>
      </c>
      <c r="S79" s="3">
        <f>'7E'!L252</f>
        <v>595.05412920796414</v>
      </c>
      <c r="T79" s="3">
        <f t="shared" si="9"/>
        <v>3.009874110739041</v>
      </c>
    </row>
    <row r="80" spans="1:20" x14ac:dyDescent="0.25">
      <c r="A80" s="3">
        <f t="shared" si="10"/>
        <v>8.9166666666666607</v>
      </c>
      <c r="B80" s="3">
        <f>AVERAGE('10E'!$J79:$J109) + Calibration!$C$11</f>
        <v>409.42548987087196</v>
      </c>
      <c r="C80" s="2">
        <f>'10E'!K109</f>
        <v>506.16057183479711</v>
      </c>
      <c r="D80" s="2">
        <f>'10E'!L109</f>
        <v>606.46663896417738</v>
      </c>
      <c r="E80" s="3">
        <f t="shared" si="6"/>
        <v>0.54784649554076148</v>
      </c>
      <c r="G80" s="3">
        <f>AVERAGE('9E'!$J79:$J109) + Calibration!$C$11</f>
        <v>419.12085392862855</v>
      </c>
      <c r="H80" s="3">
        <f>'9E'!K109</f>
        <v>607.89696588317429</v>
      </c>
      <c r="I80" s="3">
        <f>'9E'!L109</f>
        <v>607.78985253194253</v>
      </c>
      <c r="J80" s="3">
        <f t="shared" si="7"/>
        <v>1.0691088411407588</v>
      </c>
      <c r="L80" s="3">
        <f>AVERAGE('8E'!$J79:$J109) + Calibration!$C$11</f>
        <v>397.2036694043253</v>
      </c>
      <c r="M80" s="3">
        <f>'8E'!K109</f>
        <v>629.4786548307992</v>
      </c>
      <c r="N80" s="3">
        <f>'8E'!L109</f>
        <v>600.88442721731121</v>
      </c>
      <c r="O80" s="3">
        <f t="shared" si="8"/>
        <v>1.3154590266965418</v>
      </c>
      <c r="Q80" s="3">
        <f>AVERAGE('7E'!$J223:$J253) + Calibration!$C$11</f>
        <v>390.01483545143833</v>
      </c>
      <c r="R80" s="3">
        <f>'7E'!K253</f>
        <v>822.7052249757096</v>
      </c>
      <c r="S80" s="3">
        <f>'7E'!L253</f>
        <v>593.9376976095333</v>
      </c>
      <c r="T80" s="3">
        <f t="shared" si="9"/>
        <v>2.4504854778893961</v>
      </c>
    </row>
    <row r="81" spans="1:20" x14ac:dyDescent="0.25">
      <c r="A81" s="3">
        <f t="shared" si="10"/>
        <v>8.9999999999999947</v>
      </c>
      <c r="B81" s="3">
        <f>AVERAGE('10E'!$J80:$J110) + Calibration!$C$11</f>
        <v>409.71439876279408</v>
      </c>
      <c r="C81" s="2">
        <f>'10E'!K110</f>
        <v>537.98848276822275</v>
      </c>
      <c r="D81" s="2">
        <f>'10E'!L110</f>
        <v>606.2185485667186</v>
      </c>
      <c r="E81" s="3">
        <f t="shared" si="6"/>
        <v>0.72646351214425398</v>
      </c>
      <c r="G81" s="3">
        <f>AVERAGE('9E'!$J80:$J110) + Calibration!$C$11</f>
        <v>418.80803638100974</v>
      </c>
      <c r="H81" s="3">
        <f>'9E'!K110</f>
        <v>617.2557577167438</v>
      </c>
      <c r="I81" s="3">
        <f>'9E'!L110</f>
        <v>608.24467941397972</v>
      </c>
      <c r="J81" s="3">
        <f t="shared" si="7"/>
        <v>1.1238827370030597</v>
      </c>
      <c r="L81" s="3">
        <f>AVERAGE('8E'!$J80:$J110) + Calibration!$C$11</f>
        <v>397.05423427899603</v>
      </c>
      <c r="M81" s="3">
        <f>'8E'!K110</f>
        <v>658.24077878052105</v>
      </c>
      <c r="N81" s="3">
        <f>'8E'!L110</f>
        <v>600.22282250091757</v>
      </c>
      <c r="O81" s="3">
        <f t="shared" si="8"/>
        <v>1.4791958634089275</v>
      </c>
      <c r="Q81" s="3">
        <f>AVERAGE('7E'!$J224:$J254) + Calibration!$C$11</f>
        <v>389.77773120386348</v>
      </c>
      <c r="R81" s="3">
        <f>'7E'!K254</f>
        <v>814.87930041327263</v>
      </c>
      <c r="S81" s="3">
        <f>'7E'!L254</f>
        <v>593.9376976095333</v>
      </c>
      <c r="T81" s="3">
        <f t="shared" si="9"/>
        <v>2.4075071857292034</v>
      </c>
    </row>
    <row r="82" spans="1:20" x14ac:dyDescent="0.25">
      <c r="A82" s="3">
        <f t="shared" si="10"/>
        <v>9.0833333333333286</v>
      </c>
      <c r="B82" s="3">
        <f>AVERAGE('10E'!$J81:$J111) + Calibration!$C$11</f>
        <v>409.68052715438432</v>
      </c>
      <c r="C82" s="2">
        <f>'10E'!K111</f>
        <v>538.39189861609714</v>
      </c>
      <c r="D82" s="2">
        <f>'10E'!L111</f>
        <v>605.10211696828765</v>
      </c>
      <c r="E82" s="3">
        <f t="shared" si="6"/>
        <v>0.72894003250900175</v>
      </c>
      <c r="G82" s="3">
        <f>AVERAGE('9E'!$J81:$J111) + Calibration!$C$11</f>
        <v>418.60480493732729</v>
      </c>
      <c r="H82" s="3">
        <f>'9E'!K111</f>
        <v>625.56569254958072</v>
      </c>
      <c r="I82" s="3">
        <f>'9E'!L111</f>
        <v>607.78985253194253</v>
      </c>
      <c r="J82" s="3">
        <f t="shared" si="7"/>
        <v>1.1720959417252743</v>
      </c>
      <c r="L82" s="3">
        <f>AVERAGE('8E'!$J81:$J111) + Calibration!$C$11</f>
        <v>397.09806864087176</v>
      </c>
      <c r="M82" s="3">
        <f>'8E'!K111</f>
        <v>661.50825150139974</v>
      </c>
      <c r="N82" s="3">
        <f>'8E'!L111</f>
        <v>601.09116370188974</v>
      </c>
      <c r="O82" s="3">
        <f t="shared" si="8"/>
        <v>1.4974525179960312</v>
      </c>
      <c r="Q82" s="3">
        <f>AVERAGE('7E'!$J225:$J255) + Calibration!$C$11</f>
        <v>389.68209219764049</v>
      </c>
      <c r="R82" s="3">
        <f>'7E'!K255</f>
        <v>763.24464554977692</v>
      </c>
      <c r="S82" s="3">
        <f>'7E'!L255</f>
        <v>594.84734723862994</v>
      </c>
      <c r="T82" s="3">
        <f t="shared" si="9"/>
        <v>2.1156227044449856</v>
      </c>
    </row>
    <row r="83" spans="1:20" x14ac:dyDescent="0.25">
      <c r="A83" s="3">
        <f t="shared" si="10"/>
        <v>9.1666666666666625</v>
      </c>
      <c r="B83" s="3">
        <f>AVERAGE('10E'!$J82:$J112) + Calibration!$C$11</f>
        <v>409.15252154389304</v>
      </c>
      <c r="C83" s="2">
        <f>'10E'!K112</f>
        <v>546.90356355963354</v>
      </c>
      <c r="D83" s="2">
        <f>'10E'!L112</f>
        <v>602.20764492005424</v>
      </c>
      <c r="E83" s="3">
        <f t="shared" si="6"/>
        <v>0.78013502540427759</v>
      </c>
      <c r="G83" s="3">
        <f>AVERAGE('9E'!$J82:$J112) + Calibration!$C$11</f>
        <v>418.38961806993746</v>
      </c>
      <c r="H83" s="3">
        <f>'9E'!K112</f>
        <v>601.1602943646742</v>
      </c>
      <c r="I83" s="3">
        <f>'9E'!L112</f>
        <v>612.91723739677138</v>
      </c>
      <c r="J83" s="3">
        <f t="shared" si="7"/>
        <v>1.0350978410606759</v>
      </c>
      <c r="L83" s="3">
        <f>AVERAGE('8E'!$J82:$J112) + Calibration!$C$11</f>
        <v>397.02235514158065</v>
      </c>
      <c r="M83" s="3">
        <f>'8E'!K112</f>
        <v>672.39996304754038</v>
      </c>
      <c r="N83" s="3">
        <f>'8E'!L112</f>
        <v>599.76799561888026</v>
      </c>
      <c r="O83" s="3">
        <f t="shared" si="8"/>
        <v>1.5595650965379759</v>
      </c>
      <c r="Q83" s="3">
        <f>AVERAGE('7E'!$J226:$J256) + Calibration!$C$11</f>
        <v>389.42506343936924</v>
      </c>
      <c r="R83" s="3">
        <f>'7E'!K256</f>
        <v>738.39548388127344</v>
      </c>
      <c r="S83" s="3">
        <f>'7E'!L256</f>
        <v>593.9376976095333</v>
      </c>
      <c r="T83" s="3">
        <f t="shared" si="9"/>
        <v>1.9763483733624148</v>
      </c>
    </row>
    <row r="84" spans="1:20" x14ac:dyDescent="0.25">
      <c r="A84" s="3">
        <f t="shared" si="10"/>
        <v>9.2499999999999964</v>
      </c>
      <c r="B84" s="3">
        <f>AVERAGE('10E'!$J83:$J113) + Calibration!$C$11</f>
        <v>408.49699898524597</v>
      </c>
      <c r="C84" s="2">
        <f>'10E'!K113</f>
        <v>549.08187601758152</v>
      </c>
      <c r="D84" s="2">
        <f>'10E'!L113</f>
        <v>603.77889926554474</v>
      </c>
      <c r="E84" s="3">
        <f t="shared" si="6"/>
        <v>0.79618407970043525</v>
      </c>
      <c r="G84" s="3">
        <f>AVERAGE('9E'!$J83:$J113) + Calibration!$C$11</f>
        <v>417.77793007241314</v>
      </c>
      <c r="H84" s="3">
        <f>'9E'!K113</f>
        <v>632.10073077234404</v>
      </c>
      <c r="I84" s="3">
        <f>'9E'!L113</f>
        <v>611.80075617860689</v>
      </c>
      <c r="J84" s="3">
        <f t="shared" si="7"/>
        <v>1.213789174456124</v>
      </c>
      <c r="L84" s="3">
        <f>AVERAGE('8E'!$J83:$J113) + Calibration!$C$11</f>
        <v>396.78525109325301</v>
      </c>
      <c r="M84" s="3">
        <f>'8E'!K113</f>
        <v>728.79465867480633</v>
      </c>
      <c r="N84" s="3">
        <f>'8E'!L113</f>
        <v>605.10211696828765</v>
      </c>
      <c r="O84" s="3">
        <f t="shared" si="8"/>
        <v>1.8802918934616664</v>
      </c>
      <c r="Q84" s="3">
        <f>AVERAGE('7E'!$J227:$J257) + Calibration!$C$11</f>
        <v>389.44697942482446</v>
      </c>
      <c r="R84" s="3">
        <f>'7E'!K257</f>
        <v>745.13220380725488</v>
      </c>
      <c r="S84" s="3">
        <f>'7E'!L257</f>
        <v>594.39252035659274</v>
      </c>
      <c r="T84" s="3">
        <f t="shared" si="9"/>
        <v>2.0143767880014023</v>
      </c>
    </row>
    <row r="85" spans="1:20" x14ac:dyDescent="0.25">
      <c r="A85" s="3">
        <f t="shared" si="10"/>
        <v>9.3333333333333304</v>
      </c>
      <c r="B85" s="3">
        <f>AVERAGE('10E'!$J84:$J114) + Calibration!$C$11</f>
        <v>407.69004743554569</v>
      </c>
      <c r="C85" s="2">
        <f>'10E'!K114</f>
        <v>534.47898474236013</v>
      </c>
      <c r="D85" s="2">
        <f>'10E'!L114</f>
        <v>603.9856853698567</v>
      </c>
      <c r="E85" s="3">
        <f t="shared" si="6"/>
        <v>0.71805257789288113</v>
      </c>
      <c r="G85" s="3">
        <f>AVERAGE('9E'!$J84:$J114) + Calibration!$C$11</f>
        <v>417.1742109626307</v>
      </c>
      <c r="H85" s="3">
        <f>'9E'!K114</f>
        <v>648.84163931122885</v>
      </c>
      <c r="I85" s="3">
        <f>'9E'!L114</f>
        <v>611.13920108194668</v>
      </c>
      <c r="J85" s="3">
        <f t="shared" si="7"/>
        <v>1.3120182065804298</v>
      </c>
      <c r="L85" s="3">
        <f>AVERAGE('8E'!$J84:$J114) + Calibration!$C$11</f>
        <v>396.71949915194517</v>
      </c>
      <c r="M85" s="3">
        <f>'8E'!K114</f>
        <v>651.90742629493275</v>
      </c>
      <c r="N85" s="3">
        <f>'8E'!L114</f>
        <v>602.86920415169232</v>
      </c>
      <c r="O85" s="3">
        <f t="shared" si="8"/>
        <v>1.4452234778870929</v>
      </c>
      <c r="Q85" s="3">
        <f>AVERAGE('7E'!$J228:$J258) + Calibration!$C$11</f>
        <v>389.41509949042069</v>
      </c>
      <c r="R85" s="3">
        <f>'7E'!K258</f>
        <v>745.81794418835443</v>
      </c>
      <c r="S85" s="3">
        <f>'7E'!L258</f>
        <v>599.5199052214216</v>
      </c>
      <c r="T85" s="3">
        <f t="shared" si="9"/>
        <v>2.0184409368809573</v>
      </c>
    </row>
    <row r="86" spans="1:20" x14ac:dyDescent="0.25">
      <c r="A86" s="3">
        <f t="shared" si="10"/>
        <v>9.4166666666666643</v>
      </c>
      <c r="B86" s="3">
        <f>AVERAGE('10E'!$J85:$J115) + Calibration!$C$11</f>
        <v>406.99069031577568</v>
      </c>
      <c r="C86" s="2">
        <f>'10E'!K115</f>
        <v>521.40895670431485</v>
      </c>
      <c r="D86" s="2">
        <f>'10E'!L115</f>
        <v>604.68859851437492</v>
      </c>
      <c r="E86" s="3">
        <f t="shared" si="6"/>
        <v>0.64799289972366725</v>
      </c>
      <c r="G86" s="3">
        <f>AVERAGE('9E'!$J85:$J115) + Calibration!$C$11</f>
        <v>416.66812253307734</v>
      </c>
      <c r="H86" s="3">
        <f>'9E'!K115</f>
        <v>640.37032200341514</v>
      </c>
      <c r="I86" s="3">
        <f>'9E'!L115</f>
        <v>606.67342093351158</v>
      </c>
      <c r="J86" s="3">
        <f t="shared" si="7"/>
        <v>1.2669081737098076</v>
      </c>
      <c r="L86" s="3">
        <f>AVERAGE('8E'!$J85:$J115) + Calibration!$C$11</f>
        <v>396.69758197100748</v>
      </c>
      <c r="M86" s="3">
        <f>'8E'!K115</f>
        <v>688.73745573855081</v>
      </c>
      <c r="N86" s="3">
        <f>'8E'!L115</f>
        <v>602.4557353175129</v>
      </c>
      <c r="O86" s="3">
        <f t="shared" si="8"/>
        <v>1.6539296618509118</v>
      </c>
      <c r="Q86" s="3">
        <f>AVERAGE('7E'!$J229:$J259) + Calibration!$C$11</f>
        <v>389.26566436509154</v>
      </c>
      <c r="R86" s="3">
        <f>'7E'!K259</f>
        <v>727.06005725901719</v>
      </c>
      <c r="S86" s="3">
        <f>'7E'!L259</f>
        <v>594.64061075405152</v>
      </c>
      <c r="T86" s="3">
        <f t="shared" si="9"/>
        <v>1.9130544018070861</v>
      </c>
    </row>
    <row r="87" spans="1:20" x14ac:dyDescent="0.25">
      <c r="A87" s="3">
        <f t="shared" si="10"/>
        <v>9.4999999999999982</v>
      </c>
      <c r="B87" s="3">
        <f>AVERAGE('10E'!$J86:$J116) + Calibration!$C$11</f>
        <v>406.23753608066414</v>
      </c>
      <c r="C87" s="2">
        <f>'10E'!K116</f>
        <v>519.23059583888562</v>
      </c>
      <c r="D87" s="2">
        <f>'10E'!L116</f>
        <v>606.46663896417738</v>
      </c>
      <c r="E87" s="3">
        <f t="shared" si="6"/>
        <v>0.63992142821623443</v>
      </c>
      <c r="G87" s="3">
        <f>AVERAGE('9E'!$J86:$J116) + Calibration!$C$11</f>
        <v>415.74162292296302</v>
      </c>
      <c r="H87" s="3">
        <f>'9E'!K116</f>
        <v>608.34072533281449</v>
      </c>
      <c r="I87" s="3">
        <f>'9E'!L116</f>
        <v>607.12824781554889</v>
      </c>
      <c r="J87" s="3">
        <f t="shared" si="7"/>
        <v>1.0907598480030476</v>
      </c>
      <c r="L87" s="3">
        <f>AVERAGE('8E'!$J86:$J116) + Calibration!$C$11</f>
        <v>396.58002578384651</v>
      </c>
      <c r="M87" s="3">
        <f>'8E'!K116</f>
        <v>719.8796262908769</v>
      </c>
      <c r="N87" s="3">
        <f>'8E'!L116</f>
        <v>600.42960447025177</v>
      </c>
      <c r="O87" s="3">
        <f t="shared" si="8"/>
        <v>1.830965039276615</v>
      </c>
      <c r="Q87" s="3">
        <f>AVERAGE('7E'!$J230:$J260) + Calibration!$C$11</f>
        <v>389.46889680500948</v>
      </c>
      <c r="R87" s="3">
        <f>'7E'!K260</f>
        <v>725.52714158040305</v>
      </c>
      <c r="S87" s="3">
        <f>'7E'!L260</f>
        <v>597.53508280228482</v>
      </c>
      <c r="T87" s="3">
        <f t="shared" si="9"/>
        <v>1.9032219538144106</v>
      </c>
    </row>
    <row r="88" spans="1:20" x14ac:dyDescent="0.25">
      <c r="A88" s="3">
        <f t="shared" si="10"/>
        <v>9.5833333333333321</v>
      </c>
      <c r="B88" s="3">
        <f>AVERAGE('10E'!$J87:$J117) + Calibration!$C$11</f>
        <v>405.61389265943239</v>
      </c>
      <c r="C88" s="2">
        <f>'10E'!K117</f>
        <v>507.49180581019311</v>
      </c>
      <c r="D88" s="2">
        <f>'10E'!L117</f>
        <v>604.23377576731536</v>
      </c>
      <c r="E88" s="3">
        <f t="shared" si="6"/>
        <v>0.57697224791171942</v>
      </c>
      <c r="G88" s="3">
        <f>AVERAGE('9E'!$J87:$J117) + Calibration!$C$11</f>
        <v>414.90079956560578</v>
      </c>
      <c r="H88" s="3">
        <f>'9E'!K117</f>
        <v>594.62525614191088</v>
      </c>
      <c r="I88" s="3">
        <f>'9E'!L117</f>
        <v>605.8050797325393</v>
      </c>
      <c r="J88" s="3">
        <f t="shared" si="7"/>
        <v>1.0178459737597074</v>
      </c>
      <c r="L88" s="3">
        <f>AVERAGE('8E'!$J87:$J117) + Calibration!$C$11</f>
        <v>396.54814704492526</v>
      </c>
      <c r="M88" s="3">
        <f>'8E'!K117</f>
        <v>687.84998524675166</v>
      </c>
      <c r="N88" s="3">
        <f>'8E'!L117</f>
        <v>599.76799561888026</v>
      </c>
      <c r="O88" s="3">
        <f t="shared" si="8"/>
        <v>1.6497498938695994</v>
      </c>
      <c r="Q88" s="3">
        <f>AVERAGE('7E'!$J231:$J261) + Calibration!$C$11</f>
        <v>389.71596280981476</v>
      </c>
      <c r="R88" s="3">
        <f>'7E'!K261</f>
        <v>809.63515256413962</v>
      </c>
      <c r="S88" s="3">
        <f>'7E'!L261</f>
        <v>597.08026005522538</v>
      </c>
      <c r="T88" s="3">
        <f t="shared" si="9"/>
        <v>2.378157456909114</v>
      </c>
    </row>
    <row r="89" spans="1:20" x14ac:dyDescent="0.25">
      <c r="A89" s="3">
        <f t="shared" si="10"/>
        <v>9.6666666666666661</v>
      </c>
      <c r="B89" s="3">
        <f>AVERAGE('10E'!$J88:$J118) + Calibration!$C$11</f>
        <v>404.95836910454983</v>
      </c>
      <c r="C89" s="2">
        <f>'10E'!K118</f>
        <v>504.42597041900797</v>
      </c>
      <c r="D89" s="2">
        <f>'10E'!L118</f>
        <v>604.23377576731536</v>
      </c>
      <c r="E89" s="3">
        <f t="shared" si="6"/>
        <v>0.56332176180192084</v>
      </c>
      <c r="G89" s="3">
        <f>AVERAGE('9E'!$J88:$J118) + Calibration!$C$11</f>
        <v>413.71727259195001</v>
      </c>
      <c r="H89" s="3">
        <f>'9E'!K118</f>
        <v>598.33648831242976</v>
      </c>
      <c r="I89" s="3">
        <f>'9E'!L118</f>
        <v>605.5569397153472</v>
      </c>
      <c r="J89" s="3">
        <f t="shared" si="7"/>
        <v>1.0455668025346518</v>
      </c>
      <c r="L89" s="3">
        <f>AVERAGE('8E'!$J88:$J118) + Calibration!$C$11</f>
        <v>396.6557404786202</v>
      </c>
      <c r="M89" s="3">
        <f>'8E'!K118</f>
        <v>727.50382074261415</v>
      </c>
      <c r="N89" s="3">
        <f>'8E'!L118</f>
        <v>601.09116370188974</v>
      </c>
      <c r="O89" s="3">
        <f t="shared" si="8"/>
        <v>1.8737148679587787</v>
      </c>
      <c r="Q89" s="3">
        <f>AVERAGE('7E'!$J232:$J262) + Calibration!$C$11</f>
        <v>390.12441936365667</v>
      </c>
      <c r="R89" s="3">
        <f>'7E'!K262</f>
        <v>811.16801983527228</v>
      </c>
      <c r="S89" s="3">
        <f>'7E'!L262</f>
        <v>599.10639090248651</v>
      </c>
      <c r="T89" s="3">
        <f t="shared" si="9"/>
        <v>2.3845254100705731</v>
      </c>
    </row>
    <row r="90" spans="1:20" x14ac:dyDescent="0.25">
      <c r="A90" s="3">
        <f t="shared" si="10"/>
        <v>9.75</v>
      </c>
      <c r="B90" s="3">
        <f>AVERAGE('10E'!$J89:$J119) + Calibration!$C$11</f>
        <v>404.46224342846227</v>
      </c>
      <c r="C90" s="2">
        <f>'10E'!K119</f>
        <v>513.13932109971915</v>
      </c>
      <c r="D90" s="2">
        <f>'10E'!L119</f>
        <v>607.33498016514955</v>
      </c>
      <c r="E90" s="3">
        <f t="shared" si="6"/>
        <v>0.6154784276712818</v>
      </c>
      <c r="G90" s="3">
        <f>AVERAGE('9E'!$J89:$J119) + Calibration!$C$11</f>
        <v>412.43611374258262</v>
      </c>
      <c r="H90" s="3">
        <f>'9E'!K119</f>
        <v>597.65074793133022</v>
      </c>
      <c r="I90" s="3">
        <f>'9E'!L119</f>
        <v>604.23377576731536</v>
      </c>
      <c r="J90" s="3">
        <f t="shared" si="7"/>
        <v>1.0489388772215005</v>
      </c>
      <c r="L90" s="3">
        <f>AVERAGE('8E'!$J89:$J119) + Calibration!$C$11</f>
        <v>396.74340960086585</v>
      </c>
      <c r="M90" s="3">
        <f>'8E'!K119</f>
        <v>747.55254560414346</v>
      </c>
      <c r="N90" s="3">
        <f>'8E'!L119</f>
        <v>600.63633681985254</v>
      </c>
      <c r="O90" s="3">
        <f t="shared" si="8"/>
        <v>1.986761698664298</v>
      </c>
      <c r="Q90" s="3">
        <f>AVERAGE('7E'!$J233:$J263) + Calibration!$C$11</f>
        <v>390.31768905010875</v>
      </c>
      <c r="R90" s="3">
        <f>'7E'!K263</f>
        <v>809.83683426735774</v>
      </c>
      <c r="S90" s="3">
        <f>'7E'!L263</f>
        <v>597.74186477161913</v>
      </c>
      <c r="T90" s="3">
        <f t="shared" si="9"/>
        <v>2.3758918569504663</v>
      </c>
    </row>
    <row r="91" spans="1:20" x14ac:dyDescent="0.25">
      <c r="A91" s="3">
        <f t="shared" si="10"/>
        <v>9.8333333333333339</v>
      </c>
      <c r="B91" s="3">
        <f>AVERAGE('10E'!$J90:$J120) + Calibration!$C$11</f>
        <v>403.77284806592286</v>
      </c>
      <c r="C91" s="2">
        <f>'10E'!K120</f>
        <v>499.18182256987495</v>
      </c>
      <c r="D91" s="2">
        <f>'10E'!L120</f>
        <v>605.10211696828765</v>
      </c>
      <c r="E91" s="3">
        <f t="shared" si="6"/>
        <v>0.54033625923447881</v>
      </c>
      <c r="G91" s="3">
        <f>AVERAGE('9E'!$J90:$J120) + Calibration!$C$11</f>
        <v>411.25258537419705</v>
      </c>
      <c r="H91" s="3">
        <f>'9E'!K120</f>
        <v>600.51484917785911</v>
      </c>
      <c r="I91" s="3">
        <f>'9E'!L120</f>
        <v>605.5569397153472</v>
      </c>
      <c r="J91" s="3">
        <f t="shared" si="7"/>
        <v>1.0718620986088028</v>
      </c>
      <c r="L91" s="3">
        <f>AVERAGE('8E'!$J90:$J120) + Calibration!$C$11</f>
        <v>396.76532678180371</v>
      </c>
      <c r="M91" s="3">
        <f>'8E'!K120</f>
        <v>707.01128399000652</v>
      </c>
      <c r="N91" s="3">
        <f>'8E'!L120</f>
        <v>601.09116370188974</v>
      </c>
      <c r="O91" s="3">
        <f t="shared" si="8"/>
        <v>1.757037436279713</v>
      </c>
      <c r="Q91" s="3">
        <f>AVERAGE('7E'!$J234:$J264) + Calibration!$C$11</f>
        <v>390.66238673137843</v>
      </c>
      <c r="R91" s="3">
        <f>'7E'!K264</f>
        <v>812.2572244717278</v>
      </c>
      <c r="S91" s="3">
        <f>'7E'!L264</f>
        <v>597.08026005522538</v>
      </c>
      <c r="T91" s="3">
        <f t="shared" si="9"/>
        <v>2.3876472703073781</v>
      </c>
    </row>
    <row r="92" spans="1:20" x14ac:dyDescent="0.25">
      <c r="A92" s="3">
        <f t="shared" si="10"/>
        <v>9.9166666666666679</v>
      </c>
      <c r="B92" s="3">
        <f>AVERAGE('10E'!$J91:$J121) + Calibration!$C$11</f>
        <v>403.24484225618443</v>
      </c>
      <c r="C92" s="2">
        <f>'10E'!K121</f>
        <v>507.69349154736801</v>
      </c>
      <c r="D92" s="2">
        <f>'10E'!L121</f>
        <v>603.32407651848519</v>
      </c>
      <c r="E92" s="3">
        <f t="shared" si="6"/>
        <v>0.59153127610395129</v>
      </c>
      <c r="G92" s="3">
        <f>AVERAGE('9E'!$J91:$J121) + Calibration!$C$11</f>
        <v>409.58488715192561</v>
      </c>
      <c r="H92" s="3">
        <f>'9E'!K121</f>
        <v>598.09445897348894</v>
      </c>
      <c r="I92" s="3">
        <f>'9E'!L121</f>
        <v>605.10211696828765</v>
      </c>
      <c r="J92" s="3">
        <f t="shared" si="7"/>
        <v>1.0675993259285854</v>
      </c>
      <c r="L92" s="3">
        <f>AVERAGE('8E'!$J91:$J121) + Calibration!$C$11</f>
        <v>396.65773334810871</v>
      </c>
      <c r="M92" s="3">
        <f>'8E'!K121</f>
        <v>708.98791474473637</v>
      </c>
      <c r="N92" s="3">
        <f>'8E'!L121</f>
        <v>598.65156402044931</v>
      </c>
      <c r="O92" s="3">
        <f t="shared" si="8"/>
        <v>1.768841167608288</v>
      </c>
      <c r="Q92" s="3">
        <f>AVERAGE('7E'!$J235:$J265) + Calibration!$C$11</f>
        <v>391.07084328522035</v>
      </c>
      <c r="R92" s="3">
        <f>'7E'!K265</f>
        <v>809.83683426735774</v>
      </c>
      <c r="S92" s="3">
        <f>'7E'!L265</f>
        <v>594.64061075405152</v>
      </c>
      <c r="T92" s="3">
        <f t="shared" si="9"/>
        <v>2.3716264663607167</v>
      </c>
    </row>
    <row r="93" spans="1:20" x14ac:dyDescent="0.25">
      <c r="B93" s="3">
        <f>AVERAGE(B2:B92)</f>
        <v>397.79503661966623</v>
      </c>
      <c r="D93" s="3">
        <f>AVERAGE(D2:D92)</f>
        <v>600.92945919293584</v>
      </c>
      <c r="G93" s="3">
        <f>AVERAGE(G2:G92)</f>
        <v>404.60826953554385</v>
      </c>
      <c r="I93" s="3">
        <f>AVERAGE(I2:I92)</f>
        <v>604.21538935885019</v>
      </c>
      <c r="L93" s="3">
        <f>AVERAGE(L2:L92)</f>
        <v>398.67477853881445</v>
      </c>
      <c r="N93" s="3">
        <f>AVERAGE(N2:N92)</f>
        <v>598.40206589277363</v>
      </c>
      <c r="Q93" s="3">
        <f>AVERAGE(Q2:Q92)</f>
        <v>397.91690971219441</v>
      </c>
      <c r="S93" s="3">
        <f>AVERAGE(S2:S92)</f>
        <v>589.88079904280528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41821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17.010995865352356</v>
      </c>
      <c r="D11" s="2">
        <f>AVERAGE(E11:E14)</f>
        <v>382.98900413464764</v>
      </c>
      <c r="E11" s="2">
        <f>AVERAGE('7E'!N2)</f>
        <v>380.8194051543955</v>
      </c>
    </row>
    <row r="12" spans="1:5" x14ac:dyDescent="0.25">
      <c r="E12" s="2">
        <f>'8E'!N2</f>
        <v>382.71638913621064</v>
      </c>
    </row>
    <row r="13" spans="1:5" x14ac:dyDescent="0.25">
      <c r="E13" s="2">
        <f>'9E'!N2</f>
        <v>387.43587241826481</v>
      </c>
    </row>
    <row r="14" spans="1:5" x14ac:dyDescent="0.25">
      <c r="E14" s="2">
        <f>'10E'!N2</f>
        <v>380.98434982971958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8E</vt:lpstr>
      <vt:lpstr>9E</vt:lpstr>
      <vt:lpstr>10E</vt:lpstr>
      <vt:lpstr>7E - 8E - 9E - 10E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2015-04-24T04:00:07Z</dcterms:modified>
</cp:coreProperties>
</file>